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光復\光復圖書館\111圖書採購\"/>
    </mc:Choice>
  </mc:AlternateContent>
  <xr:revisionPtr revIDLastSave="0" documentId="8_{990F0282-1C8C-457E-A476-E4EDEB1E21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9" i="1" l="1"/>
  <c r="G119" i="1"/>
  <c r="I118" i="1"/>
  <c r="I117" i="1"/>
  <c r="I116" i="1"/>
  <c r="I115" i="1"/>
  <c r="I112" i="1"/>
  <c r="I113" i="1"/>
  <c r="I114" i="1"/>
  <c r="I111" i="1"/>
  <c r="I105" i="1"/>
  <c r="I106" i="1"/>
  <c r="I107" i="1"/>
  <c r="I108" i="1"/>
  <c r="I109" i="1"/>
  <c r="I110" i="1"/>
  <c r="I104" i="1"/>
  <c r="I103" i="1"/>
  <c r="I101" i="1"/>
  <c r="I102" i="1"/>
  <c r="I94" i="1"/>
  <c r="I95" i="1"/>
  <c r="I100" i="1"/>
  <c r="I97" i="1"/>
  <c r="I98" i="1"/>
  <c r="I99" i="1"/>
  <c r="I96" i="1"/>
  <c r="I93" i="1"/>
  <c r="I91" i="1"/>
  <c r="I92" i="1"/>
  <c r="I90" i="1"/>
  <c r="I89" i="1"/>
  <c r="I88" i="1"/>
  <c r="I81" i="1"/>
  <c r="I82" i="1"/>
  <c r="I83" i="1"/>
  <c r="I84" i="1"/>
  <c r="I85" i="1"/>
  <c r="I86" i="1"/>
  <c r="I87" i="1"/>
  <c r="I79" i="1"/>
  <c r="I80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31" i="1"/>
  <c r="I30" i="1"/>
  <c r="I29" i="1"/>
  <c r="I28" i="1"/>
  <c r="I27" i="1"/>
  <c r="I26" i="1"/>
  <c r="I25" i="1"/>
  <c r="I24" i="1"/>
  <c r="I23" i="1"/>
  <c r="I22" i="1"/>
  <c r="I36" i="1"/>
  <c r="I37" i="1"/>
  <c r="I38" i="1"/>
  <c r="I39" i="1"/>
  <c r="I40" i="1"/>
  <c r="I41" i="1"/>
  <c r="I42" i="1"/>
  <c r="I35" i="1" l="1"/>
  <c r="I34" i="1"/>
  <c r="I33" i="1"/>
  <c r="I3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<sst xmlns="http://schemas.openxmlformats.org/spreadsheetml/2006/main" count="854" uniqueCount="241">
  <si>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</si>
  <si>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</si>
  <si>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</si>
  <si>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</si>
  <si>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</si>
  <si>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</si>
  <si>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</si>
  <si>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</si>
  <si>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</si>
  <si>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</si>
  <si>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</si>
  <si>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</si>
  <si>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</si>
  <si>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</si>
  <si>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</si>
  <si>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臺南市111學年度七股區光復生態實驗小學圖書室圖書採購書單                   </t>
    <phoneticPr fontId="1" type="noConversion"/>
  </si>
  <si>
    <t>學校班級最高學生數(  8  )人</t>
    <phoneticPr fontId="1" type="noConversion"/>
  </si>
  <si>
    <t>從讀到寫，林怡辰的閱讀教育：用閱讀、寫作， 讓無動力孩子愛上學習</t>
  </si>
  <si>
    <t>林怡辰</t>
    <phoneticPr fontId="1" type="noConversion"/>
  </si>
  <si>
    <t>親子天下</t>
    <phoneticPr fontId="1" type="noConversion"/>
  </si>
  <si>
    <t>台灣</t>
    <phoneticPr fontId="1" type="noConversion"/>
  </si>
  <si>
    <t>否</t>
    <phoneticPr fontId="1" type="noConversion"/>
  </si>
  <si>
    <t>小學生年度學習行事曆 （附「超實用10種教學情境表格」別冊）：班級經營×教學備課×親師溝通，一本搞定！</t>
  </si>
  <si>
    <t>怡辰老師的高效時間管理課：心態×概念×工具，打造恆毅力的人生複利心法</t>
  </si>
  <si>
    <t>屋頂上的貓：素養導向國語文評量設計實務</t>
  </si>
  <si>
    <t>許育健</t>
    <phoneticPr fontId="1" type="noConversion"/>
  </si>
  <si>
    <t>幼獅文化</t>
    <phoneticPr fontId="1" type="noConversion"/>
  </si>
  <si>
    <t>聽，鯨在唱歌：素養導向國語文教學設計實務</t>
  </si>
  <si>
    <t>五南</t>
    <phoneticPr fontId="1" type="noConversion"/>
  </si>
  <si>
    <t>高效閱讀：閱讀理解問思教學</t>
  </si>
  <si>
    <t>語文領域</t>
    <phoneticPr fontId="1" type="noConversion"/>
  </si>
  <si>
    <t>是</t>
    <phoneticPr fontId="1" type="noConversion"/>
  </si>
  <si>
    <t>Gangsta Granny Strikes Again!</t>
    <phoneticPr fontId="1" type="noConversion"/>
  </si>
  <si>
    <t>David Walliams</t>
    <phoneticPr fontId="1" type="noConversion"/>
  </si>
  <si>
    <t>HarperCollins Children’s Books</t>
  </si>
  <si>
    <t>英國</t>
    <phoneticPr fontId="1" type="noConversion"/>
  </si>
  <si>
    <t>英文圖書</t>
    <phoneticPr fontId="1" type="noConversion"/>
  </si>
  <si>
    <t>The World’s Worst Teachers</t>
    <phoneticPr fontId="1" type="noConversion"/>
  </si>
  <si>
    <t>David Walliams,Tony Ross (ILT)</t>
  </si>
  <si>
    <t>The World’s Worst Parents</t>
    <phoneticPr fontId="1" type="noConversion"/>
  </si>
  <si>
    <t>The World’s Worst Children</t>
    <phoneticPr fontId="1" type="noConversion"/>
  </si>
  <si>
    <t>The World’s Worst Children 2</t>
    <phoneticPr fontId="1" type="noConversion"/>
  </si>
  <si>
    <t>The World’s Worst Children 3</t>
    <phoneticPr fontId="1" type="noConversion"/>
  </si>
  <si>
    <t xml:space="preserve">If Animals Said I Love You </t>
    <phoneticPr fontId="1" type="noConversion"/>
  </si>
  <si>
    <t>Paul, Ann Whitford/ Walker, David (ILT)</t>
    <phoneticPr fontId="1" type="noConversion"/>
  </si>
  <si>
    <t>Farrar, Straus and Giroux (Byr)</t>
  </si>
  <si>
    <t>美國</t>
    <phoneticPr fontId="1" type="noConversion"/>
  </si>
  <si>
    <t>9780374306038</t>
  </si>
  <si>
    <t>If Polar Bears Disappeared</t>
    <phoneticPr fontId="1" type="noConversion"/>
  </si>
  <si>
    <t>Williams, Lily</t>
  </si>
  <si>
    <t>Roaring Brook Press</t>
  </si>
  <si>
    <t>9781250143198</t>
  </si>
  <si>
    <t>How Do Animals Talk?</t>
    <phoneticPr fontId="1" type="noConversion"/>
  </si>
  <si>
    <t>Katie Daynes,Christine Pym (ILT)</t>
    <phoneticPr fontId="1" type="noConversion"/>
  </si>
  <si>
    <t>Usborne Publishing Ltd</t>
  </si>
  <si>
    <t>9781474940085</t>
  </si>
  <si>
    <t xml:space="preserve">Miss Nelson Has a Field Day (Book + CD) </t>
    <phoneticPr fontId="1" type="noConversion"/>
  </si>
  <si>
    <t>Allard, Harry/ Marshall, James (ILT)</t>
    <phoneticPr fontId="1" type="noConversion"/>
  </si>
  <si>
    <t>Houghton Mifflin</t>
  </si>
  <si>
    <t>9780547753768</t>
  </si>
  <si>
    <t xml:space="preserve">Miss Nelson Is Back (Book + CD) </t>
    <phoneticPr fontId="1" type="noConversion"/>
  </si>
  <si>
    <t>9780547577180</t>
  </si>
  <si>
    <t xml:space="preserve">Miss Nelson is Missing! (Book + CD) </t>
    <phoneticPr fontId="1" type="noConversion"/>
  </si>
  <si>
    <t>9780618852819</t>
  </si>
  <si>
    <t>但願有一天你會懂</t>
    <phoneticPr fontId="1" type="noConversion"/>
  </si>
  <si>
    <t>幾米</t>
    <phoneticPr fontId="1" type="noConversion"/>
  </si>
  <si>
    <t>大塊文化</t>
  </si>
  <si>
    <t>不愛讀書不是你的錯</t>
    <phoneticPr fontId="1" type="noConversion"/>
  </si>
  <si>
    <t>同一個月亮</t>
  </si>
  <si>
    <t>忽遠忽近</t>
  </si>
  <si>
    <t>向左走．向右走（平裝）</t>
    <phoneticPr fontId="17" type="noConversion"/>
  </si>
  <si>
    <t>幾米</t>
    <phoneticPr fontId="17" type="noConversion"/>
  </si>
  <si>
    <t>大塊文化</t>
    <phoneticPr fontId="17" type="noConversion"/>
  </si>
  <si>
    <t>9789862130438</t>
    <phoneticPr fontId="17" type="noConversion"/>
  </si>
  <si>
    <t>遺失了一隻貓(平裝本)</t>
    <phoneticPr fontId="17" type="noConversion"/>
  </si>
  <si>
    <t>9789867600738</t>
    <phoneticPr fontId="17" type="noConversion"/>
  </si>
  <si>
    <t>時光電影院（平裝）</t>
    <phoneticPr fontId="17" type="noConversion"/>
  </si>
  <si>
    <t>9789862132357</t>
    <phoneticPr fontId="17" type="noConversion"/>
  </si>
  <si>
    <t>微笑的魚</t>
    <phoneticPr fontId="17" type="noConversion"/>
  </si>
  <si>
    <t>9789867600141</t>
    <phoneticPr fontId="17" type="noConversion"/>
  </si>
  <si>
    <t>戀之風景(精裝)</t>
    <phoneticPr fontId="17" type="noConversion"/>
  </si>
  <si>
    <t>9789867059628</t>
    <phoneticPr fontId="17" type="noConversion"/>
  </si>
  <si>
    <t>幸運兒</t>
    <phoneticPr fontId="17" type="noConversion"/>
  </si>
  <si>
    <t>9789867975737</t>
    <phoneticPr fontId="17" type="noConversion"/>
  </si>
  <si>
    <t>如果我可以許一個願望（精裝）</t>
    <phoneticPr fontId="17" type="noConversion"/>
  </si>
  <si>
    <t>9789862133941</t>
    <phoneticPr fontId="17" type="noConversion"/>
  </si>
  <si>
    <t>生氣王子</t>
  </si>
  <si>
    <t>賴馬</t>
    <phoneticPr fontId="1" type="noConversion"/>
  </si>
  <si>
    <t>親子天下</t>
  </si>
  <si>
    <t>我們班的新同學 斑傑明‧馬利</t>
  </si>
  <si>
    <t>我變成一隻噴火龍了！(創作20週年紀念版)</t>
  </si>
  <si>
    <t>勇敢小火車：卡爾的特別任務(加贈劇場版故事CD)</t>
  </si>
  <si>
    <t>十二生肖的故事(創作20週年紀念版)</t>
  </si>
  <si>
    <t>猜一猜 我是誰？(創作20週年紀念版)</t>
  </si>
  <si>
    <t>愛哭公主（新版）</t>
  </si>
  <si>
    <t>帕拉帕拉山的妖怪(創作20週年紀念版)</t>
  </si>
  <si>
    <t>我家附近的流浪狗 25週年紀念版</t>
  </si>
  <si>
    <t>金太陽銀太陽(創作20週年紀念版)</t>
  </si>
  <si>
    <t>胡妙芬</t>
    <phoneticPr fontId="1" type="noConversion"/>
  </si>
  <si>
    <t>達克比辦案12-雨林縱火犯：生物多樣性與熱帶雨林生態系</t>
  </si>
  <si>
    <t>達克比辦案11-荒漠救命蛙：沙漠生態系與動物的適應</t>
  </si>
  <si>
    <t>達克比辦案9：冰原迷你象：巨型動物與復活生物學</t>
  </si>
  <si>
    <t>達克比辦案8：驚魂奧運會 物競天擇與適應</t>
  </si>
  <si>
    <t>達克比辦案7：末日恐龍王：地球的五次生物大滅絕</t>
  </si>
  <si>
    <t>達克比辦案6：暴龍遇到雞：動物的祖先與演化</t>
  </si>
  <si>
    <t>達克比辦案4：尋找海洋怪聲</t>
  </si>
  <si>
    <t>廣嶋玲子</t>
  </si>
  <si>
    <t>神奇柑仔店9～12套書</t>
  </si>
  <si>
    <t>神奇柑仔店8：SOS！救急媽媽面具</t>
  </si>
  <si>
    <t>神奇柑仔店7：糟糕！我吃了款待梨</t>
  </si>
  <si>
    <t>神奇柑仔店6：忍耐鉛筆大逆襲</t>
  </si>
  <si>
    <t>神奇柑仔店4：給我變強的狼饅頭</t>
  </si>
  <si>
    <t>神奇柑仔店3：誰需要除皺酸梅</t>
  </si>
  <si>
    <t>神奇柑仔店2：我不想吃音樂果</t>
  </si>
  <si>
    <t>神奇柑仔店1：帶來幸福的錢天堂</t>
  </si>
  <si>
    <t>小天下</t>
  </si>
  <si>
    <t>岑澎維,楊俐容,李依親,黃宜珊</t>
    <phoneticPr fontId="1" type="noConversion"/>
  </si>
  <si>
    <t>安心國小：小學生的煩惱特效藥！孩子的第一套社會情緒學習套書 (共5冊)</t>
    <phoneticPr fontId="1" type="noConversion"/>
  </si>
  <si>
    <t>岑澎維</t>
    <phoneticPr fontId="1" type="noConversion"/>
  </si>
  <si>
    <t>找不到系列3：找不到校長</t>
  </si>
  <si>
    <t>找不到系列2：找不到山上</t>
    <phoneticPr fontId="1" type="noConversion"/>
  </si>
  <si>
    <t>找不到系列1：找不到國小</t>
  </si>
  <si>
    <t>王文華</t>
  </si>
  <si>
    <t>奇想西遊記4：神奇寶貝大進擊</t>
  </si>
  <si>
    <t>奇想西遊記3：妖妖要吃唐僧肉</t>
  </si>
  <si>
    <t>奇想西遊記2：怪怪復仇者聯盟</t>
    <phoneticPr fontId="1" type="noConversion"/>
  </si>
  <si>
    <t>林哲璋</t>
  </si>
  <si>
    <t>用點心學校10：皇家金布丁</t>
  </si>
  <si>
    <t>用點心學校9：紅白大對抗</t>
  </si>
  <si>
    <t>用點心學校8：包在我身上</t>
  </si>
  <si>
    <t>用點心學校7：酸溜溜魔術</t>
  </si>
  <si>
    <t>用點心學校6：神氣白米飯</t>
  </si>
  <si>
    <t>用點心學校 5 香蕉不要皮</t>
  </si>
  <si>
    <t>用點心學校 3 老師有夠辣</t>
    <phoneticPr fontId="1" type="noConversion"/>
  </si>
  <si>
    <t>遠流</t>
  </si>
  <si>
    <t xml:space="preserve">Troll </t>
    <phoneticPr fontId="1" type="noConversion"/>
  </si>
  <si>
    <t>屁屁偵探讀本10：屁屁偵探戀愛了？！</t>
  </si>
  <si>
    <t>屁屁偵探 噗噗！ 雪山的白色怪物？！</t>
  </si>
  <si>
    <t>屁屁偵探讀本 好景莊有妖怪</t>
  </si>
  <si>
    <t>屁屁偵探讀本 怪怪偵探事務所</t>
  </si>
  <si>
    <t>屁屁偵探讀本番外篇 咖哩香料事件</t>
  </si>
  <si>
    <t>屁屁偵探動畫漫畫6 瓢蟲遺蹟之謎</t>
  </si>
  <si>
    <t>屁屁偵探 讀本(1-5冊)</t>
  </si>
  <si>
    <t>郭瀞婷 </t>
  </si>
  <si>
    <t>丁小飛校園日記4：聰明眼鏡（附3D紅藍眼鏡）</t>
  </si>
  <si>
    <t>丁小飛校園日記3：副班長爭奪戰</t>
    <phoneticPr fontId="1" type="noConversion"/>
  </si>
  <si>
    <t>三采</t>
  </si>
  <si>
    <t>Podoal Friend</t>
    <phoneticPr fontId="1" type="noConversion"/>
  </si>
  <si>
    <t>杜哈尋寶記</t>
  </si>
  <si>
    <t>上誼文化公司</t>
  </si>
  <si>
    <t>山姆．麥克布雷尼</t>
    <phoneticPr fontId="1" type="noConversion"/>
  </si>
  <si>
    <t>猜猜我有多愛你</t>
  </si>
  <si>
    <t>大衛‧拉羅謝</t>
    <phoneticPr fontId="1" type="noConversion"/>
  </si>
  <si>
    <t>怎麼說對不起</t>
  </si>
  <si>
    <t>大穎文化</t>
  </si>
  <si>
    <t>皮姆．凡赫斯特</t>
    <phoneticPr fontId="1" type="noConversion"/>
  </si>
  <si>
    <t>我不敢說，我怕被罵</t>
  </si>
  <si>
    <t>吉竹伸介</t>
    <phoneticPr fontId="1" type="noConversion"/>
  </si>
  <si>
    <t>爺爺的天堂筆記本</t>
  </si>
  <si>
    <t xml:space="preserve">華碩文化 </t>
  </si>
  <si>
    <t>Anna Llenas</t>
    <phoneticPr fontId="1" type="noConversion"/>
  </si>
  <si>
    <t>顏色妖怪</t>
  </si>
  <si>
    <t>吳沁婕</t>
    <phoneticPr fontId="1" type="noConversion"/>
  </si>
  <si>
    <t>昆蟲老師X法布爾的快樂昆蟲記2：帶刺的泥蜂與蠍子</t>
    <phoneticPr fontId="1" type="noConversion"/>
  </si>
  <si>
    <t>爆笑小火龍生活成長故事(一套7冊)</t>
  </si>
  <si>
    <t>哲也</t>
    <phoneticPr fontId="1" type="noConversion"/>
  </si>
  <si>
    <t>君偉的特別報告系列（共3書）</t>
  </si>
  <si>
    <t>王淑芬</t>
    <phoneticPr fontId="1" type="noConversion"/>
  </si>
  <si>
    <t>采實文化</t>
  </si>
  <si>
    <t>今泉忠明</t>
    <phoneticPr fontId="1" type="noConversion"/>
  </si>
  <si>
    <t>驚人大發現！動物演化驚奇圖鑑：原來以前動物長這樣？</t>
  </si>
  <si>
    <t>未來出版</t>
  </si>
  <si>
    <t>劉軒</t>
    <phoneticPr fontId="1" type="noConversion"/>
  </si>
  <si>
    <t>成為更好的自己：未來少年的18堂心理必修課</t>
  </si>
  <si>
    <t>幼福</t>
  </si>
  <si>
    <t>洋洋兔</t>
  </si>
  <si>
    <t>我們的節氣：畫給孩子的二十四節氣變化</t>
  </si>
  <si>
    <t>黃哲斌</t>
    <phoneticPr fontId="1" type="noConversion"/>
  </si>
  <si>
    <t>晨讀10分鐘：運動故事集</t>
  </si>
  <si>
    <t>鄭宗弦</t>
    <phoneticPr fontId="1" type="noConversion"/>
  </si>
  <si>
    <t>穿越故宮大冒險7：驚天動地多寶格</t>
    <phoneticPr fontId="1" type="noConversion"/>
  </si>
  <si>
    <t>香港</t>
    <phoneticPr fontId="1" type="noConversion"/>
  </si>
  <si>
    <t>新雅</t>
  </si>
  <si>
    <t>偉倫編輯室</t>
    <phoneticPr fontId="1" type="noConversion"/>
  </si>
  <si>
    <t>圖解世界足球百科</t>
  </si>
  <si>
    <t>台灣</t>
  </si>
  <si>
    <t>麥浩斯</t>
  </si>
  <si>
    <t>Robin Jacobs</t>
    <phoneticPr fontId="1" type="noConversion"/>
  </si>
  <si>
    <t>Flying Colors國旗的故事：世界國旗的設計、歷史與文化</t>
  </si>
  <si>
    <t>美藝學苑社</t>
  </si>
  <si>
    <t>林將之</t>
    <phoneticPr fontId="1" type="noConversion"/>
  </si>
  <si>
    <t>專為孩子設計！趣味樹木圖鑑：從葉子．花朵．果實．樹形．樹皮認識450種常見植物，打造自主學習力！</t>
  </si>
  <si>
    <t>小魯文化</t>
  </si>
  <si>
    <t>路易斯．薩奇爾</t>
    <phoneticPr fontId="1" type="noConversion"/>
  </si>
  <si>
    <t>小麥田</t>
  </si>
  <si>
    <t>茱蒂‧布倫</t>
    <phoneticPr fontId="1" type="noConversion"/>
  </si>
  <si>
    <t>神啊，你在嗎？</t>
  </si>
  <si>
    <t>九歌</t>
  </si>
  <si>
    <t>鄭丞鈞</t>
    <phoneticPr fontId="1" type="noConversion"/>
  </si>
  <si>
    <t>搶救老師大作戰</t>
  </si>
  <si>
    <t>歪歪小學：笑裂嘴巴的無厘頭（4冊合售）</t>
    <phoneticPr fontId="1" type="noConversion"/>
  </si>
  <si>
    <t>世一</t>
  </si>
  <si>
    <t>王金芬</t>
    <phoneticPr fontId="1" type="noConversion"/>
  </si>
  <si>
    <t>新編兒童三國演義(全套三冊)</t>
  </si>
  <si>
    <t>張嘉驊</t>
    <phoneticPr fontId="1" type="noConversion"/>
  </si>
  <si>
    <t>少年讀西遊記(全套3冊)</t>
  </si>
  <si>
    <t>野人</t>
    <phoneticPr fontId="1" type="noConversion"/>
  </si>
  <si>
    <t>蓋瑞．伯森</t>
    <phoneticPr fontId="1" type="noConversion"/>
  </si>
  <si>
    <t>手斧男孩冒險全紀錄（10萬冊紀念版）(套書共六冊)</t>
  </si>
  <si>
    <t>皇冠</t>
  </si>
  <si>
    <t>J.K.羅琳 </t>
    <phoneticPr fontId="1" type="noConversion"/>
  </si>
  <si>
    <t>哈利波特【8冊合售】</t>
  </si>
  <si>
    <t>晨星 </t>
  </si>
  <si>
    <t>艾琳．杭特</t>
    <phoneticPr fontId="1" type="noConversion"/>
  </si>
  <si>
    <t>貓戰士六部曲套書</t>
  </si>
  <si>
    <t>貓戰士四部曲套書</t>
  </si>
  <si>
    <t>貓戰士七部曲破滅守則之六：迷霧之光</t>
  </si>
  <si>
    <t>貓戰士七部曲破滅守則之五：無星之地</t>
  </si>
  <si>
    <t>貓戰士七部曲破滅守則之二：靜默融雪</t>
  </si>
  <si>
    <t>貓戰士七部曲破滅守則之一：迷失群星</t>
  </si>
  <si>
    <t>可能小學的愛地球任務（4冊）</t>
  </si>
  <si>
    <t>王文華</t>
    <phoneticPr fontId="1" type="noConversion"/>
  </si>
  <si>
    <t>遠流</t>
    <phoneticPr fontId="1" type="noConversion"/>
  </si>
  <si>
    <t>雷克．萊爾頓</t>
    <phoneticPr fontId="1" type="noConversion"/>
  </si>
  <si>
    <t>波西傑克森（套書）</t>
  </si>
  <si>
    <t>漫遊者文化</t>
  </si>
  <si>
    <t>C．S．路易斯 </t>
    <phoneticPr fontId="1" type="noConversion"/>
  </si>
  <si>
    <t>納尼亞傳奇【出版70周年經典全譯版】（全三輯，七段冒險故事）</t>
  </si>
  <si>
    <t>聯經出版公司</t>
  </si>
  <si>
    <t>J.R.R.托爾金</t>
    <phoneticPr fontId="1" type="noConversion"/>
  </si>
  <si>
    <t>魔戒三部曲套書 （魔戒現身+雙城奇謀+王者再臨）</t>
  </si>
  <si>
    <t>傑羅姆．馬丁,達蘭．斯托巴特,愛麗絲．詹姆斯,湯姆．穆布雷,艾力克斯．弗斯,蘿西．赫爾,藍．庫克,米娜．雷希,莉潔．柯普</t>
    <phoneticPr fontId="1" type="noConversion"/>
  </si>
  <si>
    <t>小小科學人：每天10分鐘300個知識大發現（地球、海洋、宇宙，全套3冊）</t>
  </si>
  <si>
    <t>麥可・巴菲爾德,潔斯・布萊德利</t>
    <phoneticPr fontId="1" type="noConversion"/>
  </si>
  <si>
    <t>【100個趣味一天的知識套書】（二冊）：《100種地球爆笑生活指南》、《100個人類歷史上驚奇的一天》</t>
    <phoneticPr fontId="1" type="noConversion"/>
  </si>
  <si>
    <t xml:space="preserve">法律白話文運動 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</si>
  <si>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</si>
  <si>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>未來出版 </t>
  </si>
  <si>
    <t>傑夫．肯尼</t>
    <phoneticPr fontId="1" type="noConversion"/>
  </si>
  <si>
    <t>葛瑞的囧日記1-16套書</t>
  </si>
  <si>
    <t>校名：臺南市七股區光復生態實驗小學
填表人：黃雅玲                         教務主任：曾桂鳳                  校長：楊安然
連絡電話：06-7800530                   網路電話：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</si>
</sst>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rgb="FF23232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10" fillId="0" borderId="1" xfId="4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/>
    <xf numFmtId="49" fontId="1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1"/>
  <sheetViews>
    <sheetView tabSelected="1" zoomScale="78" zoomScaleNormal="78" zoomScaleSheetLayoutView="100" zoomScalePageLayoutView="40" workbookViewId="0">
      <selection activeCell="A120" sqref="A120:M120"/>
    </sheetView>
  </sheetViews>
  <sheetFormatPr defaultRowHeight="16.2"/>
  <cols>
    <col min="1" max="1" width="6.77734375" customWidth="1"/>
    <col min="2" max="2" width="76.33203125" customWidth="1"/>
    <col min="3" max="3" width="33.44140625" customWidth="1"/>
    <col min="4" max="4" width="20.44140625" customWidth="1"/>
    <col min="5" max="5" width="12.77734375" customWidth="1"/>
    <col min="6" max="6" width="18.77734375" customWidth="1"/>
    <col min="7" max="7" width="8.77734375" customWidth="1"/>
    <col min="8" max="8" width="10.21875" customWidth="1"/>
    <col min="9" max="9" width="10.77734375" customWidth="1"/>
    <col min="10" max="12" width="6.77734375" customWidth="1"/>
  </cols>
  <sheetData>
    <row r="1" spans="1:13" ht="24.6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4.6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4" t="s">
        <v>7</v>
      </c>
      <c r="K3" s="14" t="s">
        <v>8</v>
      </c>
      <c r="L3" s="14" t="s">
        <v>9</v>
      </c>
      <c r="M3" s="4" t="s">
        <v>10</v>
      </c>
    </row>
    <row r="4" spans="1:13" ht="32.4">
      <c r="A4" s="2">
        <v>1</v>
      </c>
      <c r="B4" s="18" t="s">
        <v>17</v>
      </c>
      <c r="C4" s="19" t="s">
        <v>18</v>
      </c>
      <c r="D4" s="19" t="s">
        <v>19</v>
      </c>
      <c r="E4" s="8" t="s">
        <v>20</v>
      </c>
      <c r="F4" s="9">
        <v>9789575033576</v>
      </c>
      <c r="G4" s="20">
        <v>1</v>
      </c>
      <c r="H4" s="20">
        <v>320</v>
      </c>
      <c r="I4" s="20">
        <f t="shared" ref="I4:I9" si="0">G4*H4</f>
        <v>320</v>
      </c>
      <c r="J4" s="12" t="s">
        <v>21</v>
      </c>
      <c r="K4" s="12" t="s">
        <v>21</v>
      </c>
      <c r="L4" s="12" t="s">
        <v>31</v>
      </c>
      <c r="M4" s="13" t="s">
        <v>30</v>
      </c>
    </row>
    <row r="5" spans="1:13" ht="32.4">
      <c r="A5" s="2">
        <v>2</v>
      </c>
      <c r="B5" s="18" t="s">
        <v>22</v>
      </c>
      <c r="C5" s="19" t="s">
        <v>18</v>
      </c>
      <c r="D5" s="19" t="s">
        <v>19</v>
      </c>
      <c r="E5" s="8" t="s">
        <v>20</v>
      </c>
      <c r="F5" s="9">
        <v>9789575036577</v>
      </c>
      <c r="G5" s="20">
        <v>1</v>
      </c>
      <c r="H5" s="20">
        <v>480</v>
      </c>
      <c r="I5" s="20">
        <f t="shared" si="0"/>
        <v>480</v>
      </c>
      <c r="J5" s="12" t="s">
        <v>21</v>
      </c>
      <c r="K5" s="12" t="s">
        <v>21</v>
      </c>
      <c r="L5" s="12" t="s">
        <v>31</v>
      </c>
      <c r="M5" s="13" t="s">
        <v>30</v>
      </c>
    </row>
    <row r="6" spans="1:13" ht="32.4">
      <c r="A6" s="2">
        <v>3</v>
      </c>
      <c r="B6" s="18" t="s">
        <v>23</v>
      </c>
      <c r="C6" s="19" t="s">
        <v>18</v>
      </c>
      <c r="D6" s="19" t="s">
        <v>19</v>
      </c>
      <c r="E6" s="8" t="s">
        <v>20</v>
      </c>
      <c r="F6" s="9">
        <v>9786263053137</v>
      </c>
      <c r="G6" s="20">
        <v>1</v>
      </c>
      <c r="H6" s="20">
        <v>380</v>
      </c>
      <c r="I6" s="20">
        <f t="shared" si="0"/>
        <v>380</v>
      </c>
      <c r="J6" s="12" t="s">
        <v>21</v>
      </c>
      <c r="K6" s="12" t="s">
        <v>21</v>
      </c>
      <c r="L6" s="12" t="s">
        <v>31</v>
      </c>
      <c r="M6" s="13" t="s">
        <v>30</v>
      </c>
    </row>
    <row r="7" spans="1:13" ht="19.8">
      <c r="A7" s="2">
        <v>4</v>
      </c>
      <c r="B7" s="21" t="s">
        <v>24</v>
      </c>
      <c r="C7" s="19" t="s">
        <v>25</v>
      </c>
      <c r="D7" s="19" t="s">
        <v>26</v>
      </c>
      <c r="E7" s="8" t="s">
        <v>20</v>
      </c>
      <c r="F7" s="9">
        <v>9789864491193</v>
      </c>
      <c r="G7" s="20">
        <v>1</v>
      </c>
      <c r="H7" s="20">
        <v>280</v>
      </c>
      <c r="I7" s="20">
        <f t="shared" si="0"/>
        <v>280</v>
      </c>
      <c r="J7" s="12" t="s">
        <v>21</v>
      </c>
      <c r="K7" s="12" t="s">
        <v>21</v>
      </c>
      <c r="L7" s="12" t="s">
        <v>31</v>
      </c>
      <c r="M7" s="13" t="s">
        <v>30</v>
      </c>
    </row>
    <row r="8" spans="1:13" ht="19.8">
      <c r="A8" s="2">
        <v>5</v>
      </c>
      <c r="B8" s="21" t="s">
        <v>27</v>
      </c>
      <c r="C8" s="19" t="s">
        <v>25</v>
      </c>
      <c r="D8" s="19" t="s">
        <v>28</v>
      </c>
      <c r="E8" s="8" t="s">
        <v>20</v>
      </c>
      <c r="F8" s="9">
        <v>9789865220556</v>
      </c>
      <c r="G8" s="20">
        <v>1</v>
      </c>
      <c r="H8" s="20">
        <v>380</v>
      </c>
      <c r="I8" s="20">
        <f t="shared" si="0"/>
        <v>380</v>
      </c>
      <c r="J8" s="12" t="s">
        <v>21</v>
      </c>
      <c r="K8" s="12" t="s">
        <v>21</v>
      </c>
      <c r="L8" s="12" t="s">
        <v>31</v>
      </c>
      <c r="M8" s="13" t="s">
        <v>30</v>
      </c>
    </row>
    <row r="9" spans="1:13" ht="19.8">
      <c r="A9" s="2">
        <v>6</v>
      </c>
      <c r="B9" s="21" t="s">
        <v>29</v>
      </c>
      <c r="C9" s="19" t="s">
        <v>25</v>
      </c>
      <c r="D9" s="19" t="s">
        <v>26</v>
      </c>
      <c r="E9" s="8" t="s">
        <v>20</v>
      </c>
      <c r="F9" s="9">
        <v>9789575749958</v>
      </c>
      <c r="G9" s="20">
        <v>1</v>
      </c>
      <c r="H9" s="20">
        <v>280</v>
      </c>
      <c r="I9" s="20">
        <f t="shared" si="0"/>
        <v>280</v>
      </c>
      <c r="J9" s="12" t="s">
        <v>21</v>
      </c>
      <c r="K9" s="12" t="s">
        <v>21</v>
      </c>
      <c r="L9" s="12" t="s">
        <v>31</v>
      </c>
      <c r="M9" s="13" t="s">
        <v>30</v>
      </c>
    </row>
    <row r="10" spans="1:13" ht="32.4">
      <c r="A10" s="2">
        <v>7</v>
      </c>
      <c r="B10" s="22" t="s">
        <v>32</v>
      </c>
      <c r="C10" s="8" t="s">
        <v>33</v>
      </c>
      <c r="D10" s="8" t="s">
        <v>34</v>
      </c>
      <c r="E10" s="8" t="s">
        <v>35</v>
      </c>
      <c r="F10" s="9">
        <v>9780008530259</v>
      </c>
      <c r="G10" s="23">
        <v>1</v>
      </c>
      <c r="H10" s="23">
        <v>714</v>
      </c>
      <c r="I10" s="23">
        <f>G10*H10</f>
        <v>714</v>
      </c>
      <c r="J10" s="12" t="s">
        <v>21</v>
      </c>
      <c r="K10" s="12" t="s">
        <v>21</v>
      </c>
      <c r="L10" s="12" t="s">
        <v>21</v>
      </c>
      <c r="M10" s="13" t="s">
        <v>36</v>
      </c>
    </row>
    <row r="11" spans="1:13" ht="48.6">
      <c r="A11" s="2">
        <v>8</v>
      </c>
      <c r="B11" s="22" t="s">
        <v>37</v>
      </c>
      <c r="C11" s="24" t="s">
        <v>38</v>
      </c>
      <c r="D11" s="8" t="s">
        <v>34</v>
      </c>
      <c r="E11" s="8" t="s">
        <v>35</v>
      </c>
      <c r="F11" s="9">
        <v>9780008363994</v>
      </c>
      <c r="G11" s="23">
        <v>1</v>
      </c>
      <c r="H11" s="23">
        <v>714</v>
      </c>
      <c r="I11" s="23">
        <f t="shared" ref="I11:I21" si="1">G11*H11</f>
        <v>714</v>
      </c>
      <c r="J11" s="12" t="s">
        <v>21</v>
      </c>
      <c r="K11" s="12" t="s">
        <v>21</v>
      </c>
      <c r="L11" s="12" t="s">
        <v>21</v>
      </c>
      <c r="M11" s="13" t="s">
        <v>36</v>
      </c>
    </row>
    <row r="12" spans="1:13" ht="48.6">
      <c r="A12" s="2">
        <v>9</v>
      </c>
      <c r="B12" s="22" t="s">
        <v>39</v>
      </c>
      <c r="C12" s="24" t="s">
        <v>38</v>
      </c>
      <c r="D12" s="8" t="s">
        <v>34</v>
      </c>
      <c r="E12" s="8" t="s">
        <v>35</v>
      </c>
      <c r="F12" s="9">
        <v>9780008430306</v>
      </c>
      <c r="G12" s="23">
        <v>1</v>
      </c>
      <c r="H12" s="23">
        <v>714</v>
      </c>
      <c r="I12" s="23">
        <f t="shared" si="1"/>
        <v>714</v>
      </c>
      <c r="J12" s="12" t="s">
        <v>21</v>
      </c>
      <c r="K12" s="12" t="s">
        <v>21</v>
      </c>
      <c r="L12" s="12" t="s">
        <v>21</v>
      </c>
      <c r="M12" s="13" t="s">
        <v>36</v>
      </c>
    </row>
    <row r="13" spans="1:13" ht="48.6">
      <c r="A13" s="2">
        <v>10</v>
      </c>
      <c r="B13" s="22" t="s">
        <v>40</v>
      </c>
      <c r="C13" s="24" t="s">
        <v>38</v>
      </c>
      <c r="D13" s="8" t="s">
        <v>34</v>
      </c>
      <c r="E13" s="8" t="s">
        <v>35</v>
      </c>
      <c r="F13" s="9">
        <v>9780008197049</v>
      </c>
      <c r="G13" s="23">
        <v>1</v>
      </c>
      <c r="H13" s="23">
        <v>714</v>
      </c>
      <c r="I13" s="23">
        <f t="shared" si="1"/>
        <v>714</v>
      </c>
      <c r="J13" s="12" t="s">
        <v>21</v>
      </c>
      <c r="K13" s="12" t="s">
        <v>21</v>
      </c>
      <c r="L13" s="12" t="s">
        <v>21</v>
      </c>
      <c r="M13" s="13" t="s">
        <v>36</v>
      </c>
    </row>
    <row r="14" spans="1:13" ht="48.6">
      <c r="A14" s="2">
        <v>11</v>
      </c>
      <c r="B14" s="22" t="s">
        <v>41</v>
      </c>
      <c r="C14" s="24" t="s">
        <v>38</v>
      </c>
      <c r="D14" s="8" t="s">
        <v>34</v>
      </c>
      <c r="E14" s="8" t="s">
        <v>35</v>
      </c>
      <c r="F14" s="9">
        <v>9780008259679</v>
      </c>
      <c r="G14" s="23">
        <v>1</v>
      </c>
      <c r="H14" s="23">
        <v>714</v>
      </c>
      <c r="I14" s="23">
        <f t="shared" si="1"/>
        <v>714</v>
      </c>
      <c r="J14" s="12" t="s">
        <v>21</v>
      </c>
      <c r="K14" s="12" t="s">
        <v>21</v>
      </c>
      <c r="L14" s="12" t="s">
        <v>21</v>
      </c>
      <c r="M14" s="13" t="s">
        <v>36</v>
      </c>
    </row>
    <row r="15" spans="1:13" ht="48.6">
      <c r="A15" s="2">
        <v>12</v>
      </c>
      <c r="B15" s="22" t="s">
        <v>42</v>
      </c>
      <c r="C15" s="24" t="s">
        <v>38</v>
      </c>
      <c r="D15" s="8" t="s">
        <v>34</v>
      </c>
      <c r="E15" s="8" t="s">
        <v>35</v>
      </c>
      <c r="F15" s="9">
        <v>9780008304607</v>
      </c>
      <c r="G15" s="23">
        <v>1</v>
      </c>
      <c r="H15" s="23">
        <v>714</v>
      </c>
      <c r="I15" s="23">
        <f t="shared" si="1"/>
        <v>714</v>
      </c>
      <c r="J15" s="12" t="s">
        <v>21</v>
      </c>
      <c r="K15" s="12" t="s">
        <v>21</v>
      </c>
      <c r="L15" s="12" t="s">
        <v>21</v>
      </c>
      <c r="M15" s="13" t="s">
        <v>36</v>
      </c>
    </row>
    <row r="16" spans="1:13" ht="48.6">
      <c r="A16" s="2">
        <v>13</v>
      </c>
      <c r="B16" s="22" t="s">
        <v>43</v>
      </c>
      <c r="C16" s="24" t="s">
        <v>44</v>
      </c>
      <c r="D16" s="24" t="s">
        <v>45</v>
      </c>
      <c r="E16" s="8" t="s">
        <v>46</v>
      </c>
      <c r="F16" s="9" t="s">
        <v>47</v>
      </c>
      <c r="G16" s="23">
        <v>1</v>
      </c>
      <c r="H16" s="23">
        <v>280</v>
      </c>
      <c r="I16" s="23">
        <f t="shared" si="1"/>
        <v>280</v>
      </c>
      <c r="J16" s="12" t="s">
        <v>21</v>
      </c>
      <c r="K16" s="12" t="s">
        <v>21</v>
      </c>
      <c r="L16" s="12" t="s">
        <v>21</v>
      </c>
      <c r="M16" s="13" t="s">
        <v>36</v>
      </c>
    </row>
    <row r="17" spans="1:13" ht="32.4">
      <c r="A17" s="2">
        <v>14</v>
      </c>
      <c r="B17" s="22" t="s">
        <v>48</v>
      </c>
      <c r="C17" s="8" t="s">
        <v>49</v>
      </c>
      <c r="D17" s="8" t="s">
        <v>50</v>
      </c>
      <c r="E17" s="8" t="s">
        <v>46</v>
      </c>
      <c r="F17" s="9" t="s">
        <v>51</v>
      </c>
      <c r="G17" s="23">
        <v>1</v>
      </c>
      <c r="H17" s="23">
        <v>630</v>
      </c>
      <c r="I17" s="23">
        <f t="shared" si="1"/>
        <v>630</v>
      </c>
      <c r="J17" s="12" t="s">
        <v>21</v>
      </c>
      <c r="K17" s="12" t="s">
        <v>21</v>
      </c>
      <c r="L17" s="12" t="s">
        <v>21</v>
      </c>
      <c r="M17" s="13" t="s">
        <v>36</v>
      </c>
    </row>
    <row r="18" spans="1:13" ht="48.6">
      <c r="A18" s="2">
        <v>15</v>
      </c>
      <c r="B18" s="22" t="s">
        <v>52</v>
      </c>
      <c r="C18" s="24" t="s">
        <v>53</v>
      </c>
      <c r="D18" s="8" t="s">
        <v>54</v>
      </c>
      <c r="E18" s="8" t="s">
        <v>35</v>
      </c>
      <c r="F18" s="9" t="s">
        <v>55</v>
      </c>
      <c r="G18" s="23">
        <v>1</v>
      </c>
      <c r="H18" s="23">
        <v>549</v>
      </c>
      <c r="I18" s="23">
        <f t="shared" si="1"/>
        <v>549</v>
      </c>
      <c r="J18" s="12" t="s">
        <v>21</v>
      </c>
      <c r="K18" s="12" t="s">
        <v>21</v>
      </c>
      <c r="L18" s="12" t="s">
        <v>21</v>
      </c>
      <c r="M18" s="13" t="s">
        <v>36</v>
      </c>
    </row>
    <row r="19" spans="1:13" ht="48.6">
      <c r="A19" s="2">
        <v>16</v>
      </c>
      <c r="B19" s="25" t="s">
        <v>56</v>
      </c>
      <c r="C19" s="24" t="s">
        <v>57</v>
      </c>
      <c r="D19" s="8" t="s">
        <v>58</v>
      </c>
      <c r="E19" s="8" t="s">
        <v>46</v>
      </c>
      <c r="F19" s="9" t="s">
        <v>59</v>
      </c>
      <c r="G19" s="23">
        <v>1</v>
      </c>
      <c r="H19" s="23">
        <v>385</v>
      </c>
      <c r="I19" s="23">
        <f t="shared" si="1"/>
        <v>385</v>
      </c>
      <c r="J19" s="12" t="s">
        <v>21</v>
      </c>
      <c r="K19" s="12" t="s">
        <v>31</v>
      </c>
      <c r="L19" s="12" t="s">
        <v>21</v>
      </c>
      <c r="M19" s="13" t="s">
        <v>36</v>
      </c>
    </row>
    <row r="20" spans="1:13" ht="48.6">
      <c r="A20" s="2">
        <v>17</v>
      </c>
      <c r="B20" s="25" t="s">
        <v>60</v>
      </c>
      <c r="C20" s="24" t="s">
        <v>57</v>
      </c>
      <c r="D20" s="8" t="s">
        <v>58</v>
      </c>
      <c r="E20" s="8" t="s">
        <v>46</v>
      </c>
      <c r="F20" s="9" t="s">
        <v>61</v>
      </c>
      <c r="G20" s="23">
        <v>1</v>
      </c>
      <c r="H20" s="23">
        <v>385</v>
      </c>
      <c r="I20" s="23">
        <f t="shared" si="1"/>
        <v>385</v>
      </c>
      <c r="J20" s="12" t="s">
        <v>21</v>
      </c>
      <c r="K20" s="12" t="s">
        <v>31</v>
      </c>
      <c r="L20" s="12" t="s">
        <v>21</v>
      </c>
      <c r="M20" s="13" t="s">
        <v>36</v>
      </c>
    </row>
    <row r="21" spans="1:13" ht="48.6">
      <c r="A21" s="2">
        <v>18</v>
      </c>
      <c r="B21" s="25" t="s">
        <v>62</v>
      </c>
      <c r="C21" s="24" t="s">
        <v>57</v>
      </c>
      <c r="D21" s="8" t="s">
        <v>58</v>
      </c>
      <c r="E21" s="8" t="s">
        <v>46</v>
      </c>
      <c r="F21" s="9" t="s">
        <v>63</v>
      </c>
      <c r="G21" s="23">
        <v>1</v>
      </c>
      <c r="H21" s="23">
        <v>385</v>
      </c>
      <c r="I21" s="23">
        <f t="shared" si="1"/>
        <v>385</v>
      </c>
      <c r="J21" s="12" t="s">
        <v>21</v>
      </c>
      <c r="K21" s="12" t="s">
        <v>31</v>
      </c>
      <c r="L21" s="12" t="s">
        <v>21</v>
      </c>
      <c r="M21" s="13" t="s">
        <v>36</v>
      </c>
    </row>
    <row r="22" spans="1:13" ht="19.8">
      <c r="A22" s="2">
        <v>19</v>
      </c>
      <c r="B22" s="29" t="s">
        <v>86</v>
      </c>
      <c r="C22" s="7" t="s">
        <v>87</v>
      </c>
      <c r="D22" s="19" t="s">
        <v>88</v>
      </c>
      <c r="E22" s="8" t="s">
        <v>20</v>
      </c>
      <c r="F22" s="9">
        <v>9789863980193</v>
      </c>
      <c r="G22" s="10">
        <v>1</v>
      </c>
      <c r="H22" s="11">
        <v>360</v>
      </c>
      <c r="I22" s="20">
        <f>G22*H22</f>
        <v>360</v>
      </c>
      <c r="J22" s="12" t="s">
        <v>21</v>
      </c>
      <c r="K22" s="12" t="s">
        <v>21</v>
      </c>
      <c r="L22" s="12" t="s">
        <v>21</v>
      </c>
      <c r="M22" s="12"/>
    </row>
    <row r="23" spans="1:13" ht="19.8">
      <c r="A23" s="2">
        <v>20</v>
      </c>
      <c r="B23" s="29" t="s">
        <v>89</v>
      </c>
      <c r="C23" s="7" t="s">
        <v>87</v>
      </c>
      <c r="D23" s="19" t="s">
        <v>88</v>
      </c>
      <c r="E23" s="8" t="s">
        <v>20</v>
      </c>
      <c r="F23" s="9">
        <v>9789575037581</v>
      </c>
      <c r="G23" s="10">
        <v>1</v>
      </c>
      <c r="H23" s="11">
        <v>380</v>
      </c>
      <c r="I23" s="20">
        <f>G23*H23</f>
        <v>380</v>
      </c>
      <c r="J23" s="12" t="s">
        <v>21</v>
      </c>
      <c r="K23" s="12" t="s">
        <v>21</v>
      </c>
      <c r="L23" s="12" t="s">
        <v>21</v>
      </c>
      <c r="M23" s="12"/>
    </row>
    <row r="24" spans="1:13" ht="19.8">
      <c r="A24" s="2">
        <v>21</v>
      </c>
      <c r="B24" s="29" t="s">
        <v>90</v>
      </c>
      <c r="C24" s="7" t="s">
        <v>87</v>
      </c>
      <c r="D24" s="19" t="s">
        <v>88</v>
      </c>
      <c r="E24" s="8" t="s">
        <v>20</v>
      </c>
      <c r="F24" s="9">
        <v>9789869261456</v>
      </c>
      <c r="G24" s="10">
        <v>1</v>
      </c>
      <c r="H24" s="11">
        <v>360</v>
      </c>
      <c r="I24" s="20">
        <f>G24*H24</f>
        <v>360</v>
      </c>
      <c r="J24" s="12" t="s">
        <v>21</v>
      </c>
      <c r="K24" s="12" t="s">
        <v>21</v>
      </c>
      <c r="L24" s="12" t="s">
        <v>21</v>
      </c>
      <c r="M24" s="12"/>
    </row>
    <row r="25" spans="1:13" ht="19.8">
      <c r="A25" s="2">
        <v>22</v>
      </c>
      <c r="B25" s="29" t="s">
        <v>91</v>
      </c>
      <c r="C25" s="7" t="s">
        <v>87</v>
      </c>
      <c r="D25" s="19" t="s">
        <v>88</v>
      </c>
      <c r="E25" s="8" t="s">
        <v>20</v>
      </c>
      <c r="F25" s="9">
        <v>9789869319263</v>
      </c>
      <c r="G25" s="10">
        <v>1</v>
      </c>
      <c r="H25" s="11">
        <v>360</v>
      </c>
      <c r="I25" s="20">
        <f>G25*H25</f>
        <v>360</v>
      </c>
      <c r="J25" s="12" t="s">
        <v>21</v>
      </c>
      <c r="K25" s="12" t="s">
        <v>21</v>
      </c>
      <c r="L25" s="12" t="s">
        <v>21</v>
      </c>
      <c r="M25" s="12"/>
    </row>
    <row r="26" spans="1:13" ht="19.8">
      <c r="A26" s="2">
        <v>23</v>
      </c>
      <c r="B26" s="29" t="s">
        <v>92</v>
      </c>
      <c r="C26" s="7" t="s">
        <v>87</v>
      </c>
      <c r="D26" s="19" t="s">
        <v>88</v>
      </c>
      <c r="E26" s="8" t="s">
        <v>20</v>
      </c>
      <c r="F26" s="9">
        <v>9789869421508</v>
      </c>
      <c r="G26" s="10">
        <v>1</v>
      </c>
      <c r="H26" s="11">
        <v>360</v>
      </c>
      <c r="I26" s="20">
        <f>G26*H26</f>
        <v>360</v>
      </c>
      <c r="J26" s="12" t="s">
        <v>21</v>
      </c>
      <c r="K26" s="12" t="s">
        <v>21</v>
      </c>
      <c r="L26" s="12" t="s">
        <v>21</v>
      </c>
      <c r="M26" s="12"/>
    </row>
    <row r="27" spans="1:13" ht="19.8">
      <c r="A27" s="2">
        <v>24</v>
      </c>
      <c r="B27" s="29" t="s">
        <v>93</v>
      </c>
      <c r="C27" s="7" t="s">
        <v>87</v>
      </c>
      <c r="D27" s="19" t="s">
        <v>88</v>
      </c>
      <c r="E27" s="8" t="s">
        <v>20</v>
      </c>
      <c r="F27" s="9">
        <v>9789869333993</v>
      </c>
      <c r="G27" s="10">
        <v>1</v>
      </c>
      <c r="H27" s="11">
        <v>360</v>
      </c>
      <c r="I27" s="20">
        <f>G27*H27</f>
        <v>360</v>
      </c>
      <c r="J27" s="12" t="s">
        <v>21</v>
      </c>
      <c r="K27" s="12" t="s">
        <v>21</v>
      </c>
      <c r="L27" s="12" t="s">
        <v>21</v>
      </c>
      <c r="M27" s="12"/>
    </row>
    <row r="28" spans="1:13" ht="19.8">
      <c r="A28" s="2">
        <v>25</v>
      </c>
      <c r="B28" s="29" t="s">
        <v>94</v>
      </c>
      <c r="C28" s="7" t="s">
        <v>87</v>
      </c>
      <c r="D28" s="19" t="s">
        <v>88</v>
      </c>
      <c r="E28" s="8" t="s">
        <v>20</v>
      </c>
      <c r="F28" s="9">
        <v>9789575033194</v>
      </c>
      <c r="G28" s="10">
        <v>1</v>
      </c>
      <c r="H28" s="11">
        <v>360</v>
      </c>
      <c r="I28" s="20">
        <f>G28*H28</f>
        <v>360</v>
      </c>
      <c r="J28" s="12" t="s">
        <v>21</v>
      </c>
      <c r="K28" s="12" t="s">
        <v>21</v>
      </c>
      <c r="L28" s="12" t="s">
        <v>21</v>
      </c>
      <c r="M28" s="12"/>
    </row>
    <row r="29" spans="1:13" ht="19.8">
      <c r="A29" s="2">
        <v>26</v>
      </c>
      <c r="B29" s="29" t="s">
        <v>95</v>
      </c>
      <c r="C29" s="7" t="s">
        <v>87</v>
      </c>
      <c r="D29" s="19" t="s">
        <v>88</v>
      </c>
      <c r="E29" s="8" t="s">
        <v>20</v>
      </c>
      <c r="F29" s="9">
        <v>9789869261463</v>
      </c>
      <c r="G29" s="10">
        <v>1</v>
      </c>
      <c r="H29" s="11">
        <v>360</v>
      </c>
      <c r="I29" s="30">
        <f>G29*H29</f>
        <v>360</v>
      </c>
      <c r="J29" s="12" t="s">
        <v>21</v>
      </c>
      <c r="K29" s="12" t="s">
        <v>21</v>
      </c>
      <c r="L29" s="12" t="s">
        <v>21</v>
      </c>
      <c r="M29" s="12"/>
    </row>
    <row r="30" spans="1:13" ht="19.8">
      <c r="A30" s="2">
        <v>27</v>
      </c>
      <c r="B30" s="29" t="s">
        <v>96</v>
      </c>
      <c r="C30" s="7" t="s">
        <v>87</v>
      </c>
      <c r="D30" s="19" t="s">
        <v>88</v>
      </c>
      <c r="E30" s="8" t="s">
        <v>20</v>
      </c>
      <c r="F30" s="9">
        <v>4717211033050</v>
      </c>
      <c r="G30" s="10">
        <v>1</v>
      </c>
      <c r="H30" s="11">
        <v>380</v>
      </c>
      <c r="I30" s="30">
        <f>G30*H30</f>
        <v>380</v>
      </c>
      <c r="J30" s="12" t="s">
        <v>21</v>
      </c>
      <c r="K30" s="12" t="s">
        <v>21</v>
      </c>
      <c r="L30" s="12" t="s">
        <v>21</v>
      </c>
      <c r="M30" s="12"/>
    </row>
    <row r="31" spans="1:13" ht="19.8">
      <c r="A31" s="2">
        <v>28</v>
      </c>
      <c r="B31" s="29" t="s">
        <v>97</v>
      </c>
      <c r="C31" s="7" t="s">
        <v>87</v>
      </c>
      <c r="D31" s="19" t="s">
        <v>88</v>
      </c>
      <c r="E31" s="8" t="s">
        <v>20</v>
      </c>
      <c r="F31" s="9">
        <v>9789579095242</v>
      </c>
      <c r="G31" s="10">
        <v>1</v>
      </c>
      <c r="H31" s="11">
        <v>380</v>
      </c>
      <c r="I31" s="30">
        <f>G31*H31</f>
        <v>380</v>
      </c>
      <c r="J31" s="12" t="s">
        <v>21</v>
      </c>
      <c r="K31" s="12" t="s">
        <v>21</v>
      </c>
      <c r="L31" s="12" t="s">
        <v>21</v>
      </c>
      <c r="M31" s="12"/>
    </row>
    <row r="32" spans="1:13" ht="19.8">
      <c r="A32" s="2">
        <v>29</v>
      </c>
      <c r="B32" s="21" t="s">
        <v>64</v>
      </c>
      <c r="C32" s="19" t="s">
        <v>65</v>
      </c>
      <c r="D32" s="19" t="s">
        <v>66</v>
      </c>
      <c r="E32" s="8" t="s">
        <v>20</v>
      </c>
      <c r="F32" s="9">
        <v>9789862139752</v>
      </c>
      <c r="G32" s="20">
        <v>1</v>
      </c>
      <c r="H32" s="20">
        <v>399</v>
      </c>
      <c r="I32" s="20">
        <f>G32*H32</f>
        <v>399</v>
      </c>
      <c r="J32" s="12" t="s">
        <v>21</v>
      </c>
      <c r="K32" s="12" t="s">
        <v>21</v>
      </c>
      <c r="L32" s="12" t="s">
        <v>21</v>
      </c>
      <c r="M32" s="12"/>
    </row>
    <row r="33" spans="1:13" ht="19.8">
      <c r="A33" s="2">
        <v>30</v>
      </c>
      <c r="B33" s="21" t="s">
        <v>67</v>
      </c>
      <c r="C33" s="19" t="s">
        <v>65</v>
      </c>
      <c r="D33" s="19" t="s">
        <v>66</v>
      </c>
      <c r="E33" s="8" t="s">
        <v>20</v>
      </c>
      <c r="F33" s="9">
        <v>9789862138786</v>
      </c>
      <c r="G33" s="20">
        <v>1</v>
      </c>
      <c r="H33" s="20">
        <v>380</v>
      </c>
      <c r="I33" s="20">
        <f>G33*H33</f>
        <v>380</v>
      </c>
      <c r="J33" s="12" t="s">
        <v>21</v>
      </c>
      <c r="K33" s="12" t="s">
        <v>21</v>
      </c>
      <c r="L33" s="12" t="s">
        <v>21</v>
      </c>
      <c r="M33" s="12"/>
    </row>
    <row r="34" spans="1:13" ht="19.8">
      <c r="A34" s="2">
        <v>31</v>
      </c>
      <c r="B34" s="21" t="s">
        <v>68</v>
      </c>
      <c r="C34" s="19" t="s">
        <v>65</v>
      </c>
      <c r="D34" s="19" t="s">
        <v>66</v>
      </c>
      <c r="E34" s="8" t="s">
        <v>20</v>
      </c>
      <c r="F34" s="9">
        <v>9789862138281</v>
      </c>
      <c r="G34" s="21">
        <v>1</v>
      </c>
      <c r="H34" s="20">
        <v>350</v>
      </c>
      <c r="I34" s="20">
        <f>G34*H34</f>
        <v>350</v>
      </c>
      <c r="J34" s="12" t="s">
        <v>21</v>
      </c>
      <c r="K34" s="12" t="s">
        <v>21</v>
      </c>
      <c r="L34" s="12" t="s">
        <v>21</v>
      </c>
      <c r="M34" s="12"/>
    </row>
    <row r="35" spans="1:13" ht="19.8">
      <c r="A35" s="2">
        <v>32</v>
      </c>
      <c r="B35" s="21" t="s">
        <v>69</v>
      </c>
      <c r="C35" s="19" t="s">
        <v>65</v>
      </c>
      <c r="D35" s="19" t="s">
        <v>66</v>
      </c>
      <c r="E35" s="8" t="s">
        <v>20</v>
      </c>
      <c r="F35" s="9">
        <v>9789862137529</v>
      </c>
      <c r="G35" s="21">
        <v>1</v>
      </c>
      <c r="H35" s="20">
        <v>400</v>
      </c>
      <c r="I35" s="20">
        <f>G35*H35</f>
        <v>400</v>
      </c>
      <c r="J35" s="12" t="s">
        <v>21</v>
      </c>
      <c r="K35" s="12" t="s">
        <v>21</v>
      </c>
      <c r="L35" s="12" t="s">
        <v>21</v>
      </c>
      <c r="M35" s="12"/>
    </row>
    <row r="36" spans="1:13" ht="19.8">
      <c r="A36" s="2">
        <v>33</v>
      </c>
      <c r="B36" s="26" t="s">
        <v>70</v>
      </c>
      <c r="C36" s="4" t="s">
        <v>71</v>
      </c>
      <c r="D36" s="4" t="s">
        <v>72</v>
      </c>
      <c r="E36" s="8" t="s">
        <v>20</v>
      </c>
      <c r="F36" s="27" t="s">
        <v>73</v>
      </c>
      <c r="G36" s="21">
        <v>1</v>
      </c>
      <c r="H36" s="20">
        <v>280</v>
      </c>
      <c r="I36" s="20">
        <f t="shared" ref="I36:I42" si="2">G36*H36</f>
        <v>280</v>
      </c>
      <c r="J36" s="12" t="s">
        <v>21</v>
      </c>
      <c r="K36" s="12" t="s">
        <v>21</v>
      </c>
      <c r="L36" s="12" t="s">
        <v>21</v>
      </c>
      <c r="M36" s="12"/>
    </row>
    <row r="37" spans="1:13" ht="19.8">
      <c r="A37" s="2">
        <v>34</v>
      </c>
      <c r="B37" s="26" t="s">
        <v>74</v>
      </c>
      <c r="C37" s="4" t="s">
        <v>71</v>
      </c>
      <c r="D37" s="4" t="s">
        <v>72</v>
      </c>
      <c r="E37" s="8" t="s">
        <v>20</v>
      </c>
      <c r="F37" s="27" t="s">
        <v>75</v>
      </c>
      <c r="G37" s="21">
        <v>1</v>
      </c>
      <c r="H37" s="20">
        <v>250</v>
      </c>
      <c r="I37" s="20">
        <f t="shared" si="2"/>
        <v>250</v>
      </c>
      <c r="J37" s="12" t="s">
        <v>21</v>
      </c>
      <c r="K37" s="12" t="s">
        <v>21</v>
      </c>
      <c r="L37" s="12" t="s">
        <v>21</v>
      </c>
      <c r="M37" s="12"/>
    </row>
    <row r="38" spans="1:13" ht="19.8">
      <c r="A38" s="2">
        <v>35</v>
      </c>
      <c r="B38" s="26" t="s">
        <v>76</v>
      </c>
      <c r="C38" s="4" t="s">
        <v>71</v>
      </c>
      <c r="D38" s="4" t="s">
        <v>72</v>
      </c>
      <c r="E38" s="8" t="s">
        <v>20</v>
      </c>
      <c r="F38" s="28" t="s">
        <v>77</v>
      </c>
      <c r="G38" s="21">
        <v>1</v>
      </c>
      <c r="H38" s="20">
        <v>399</v>
      </c>
      <c r="I38" s="20">
        <f t="shared" si="2"/>
        <v>399</v>
      </c>
      <c r="J38" s="12" t="s">
        <v>21</v>
      </c>
      <c r="K38" s="12" t="s">
        <v>21</v>
      </c>
      <c r="L38" s="12" t="s">
        <v>21</v>
      </c>
      <c r="M38" s="12"/>
    </row>
    <row r="39" spans="1:13" ht="19.8">
      <c r="A39" s="2">
        <v>36</v>
      </c>
      <c r="B39" s="26" t="s">
        <v>78</v>
      </c>
      <c r="C39" s="4" t="s">
        <v>71</v>
      </c>
      <c r="D39" s="4" t="s">
        <v>72</v>
      </c>
      <c r="E39" s="8" t="s">
        <v>20</v>
      </c>
      <c r="F39" s="28" t="s">
        <v>79</v>
      </c>
      <c r="G39" s="21">
        <v>1</v>
      </c>
      <c r="H39" s="20">
        <v>360</v>
      </c>
      <c r="I39" s="20">
        <f t="shared" si="2"/>
        <v>360</v>
      </c>
      <c r="J39" s="12" t="s">
        <v>21</v>
      </c>
      <c r="K39" s="12" t="s">
        <v>21</v>
      </c>
      <c r="L39" s="12" t="s">
        <v>21</v>
      </c>
      <c r="M39" s="12"/>
    </row>
    <row r="40" spans="1:13" ht="19.8">
      <c r="A40" s="2">
        <v>37</v>
      </c>
      <c r="B40" s="26" t="s">
        <v>80</v>
      </c>
      <c r="C40" s="4" t="s">
        <v>71</v>
      </c>
      <c r="D40" s="4" t="s">
        <v>72</v>
      </c>
      <c r="E40" s="8" t="s">
        <v>20</v>
      </c>
      <c r="F40" s="28" t="s">
        <v>81</v>
      </c>
      <c r="G40" s="21">
        <v>1</v>
      </c>
      <c r="H40" s="20">
        <v>280</v>
      </c>
      <c r="I40" s="20">
        <f t="shared" si="2"/>
        <v>280</v>
      </c>
      <c r="J40" s="12" t="s">
        <v>21</v>
      </c>
      <c r="K40" s="12" t="s">
        <v>21</v>
      </c>
      <c r="L40" s="12" t="s">
        <v>21</v>
      </c>
      <c r="M40" s="12"/>
    </row>
    <row r="41" spans="1:13" ht="19.8">
      <c r="A41" s="2">
        <v>38</v>
      </c>
      <c r="B41" s="26" t="s">
        <v>82</v>
      </c>
      <c r="C41" s="4" t="s">
        <v>71</v>
      </c>
      <c r="D41" s="4" t="s">
        <v>72</v>
      </c>
      <c r="E41" s="8" t="s">
        <v>20</v>
      </c>
      <c r="F41" s="28" t="s">
        <v>83</v>
      </c>
      <c r="G41" s="21">
        <v>1</v>
      </c>
      <c r="H41" s="20">
        <v>360</v>
      </c>
      <c r="I41" s="20">
        <f t="shared" si="2"/>
        <v>360</v>
      </c>
      <c r="J41" s="12" t="s">
        <v>21</v>
      </c>
      <c r="K41" s="12" t="s">
        <v>21</v>
      </c>
      <c r="L41" s="12" t="s">
        <v>21</v>
      </c>
      <c r="M41" s="12"/>
    </row>
    <row r="42" spans="1:13" ht="19.8">
      <c r="A42" s="2">
        <v>39</v>
      </c>
      <c r="B42" s="26" t="s">
        <v>84</v>
      </c>
      <c r="C42" s="4" t="s">
        <v>71</v>
      </c>
      <c r="D42" s="4" t="s">
        <v>72</v>
      </c>
      <c r="E42" s="8" t="s">
        <v>20</v>
      </c>
      <c r="F42" s="28" t="s">
        <v>85</v>
      </c>
      <c r="G42" s="21">
        <v>1</v>
      </c>
      <c r="H42" s="20">
        <v>380</v>
      </c>
      <c r="I42" s="20">
        <f t="shared" si="2"/>
        <v>380</v>
      </c>
      <c r="J42" s="12" t="s">
        <v>21</v>
      </c>
      <c r="K42" s="12" t="s">
        <v>21</v>
      </c>
      <c r="L42" s="12" t="s">
        <v>21</v>
      </c>
      <c r="M42" s="12"/>
    </row>
    <row r="43" spans="1:13" ht="19.8">
      <c r="A43" s="2">
        <v>40</v>
      </c>
      <c r="B43" s="21" t="s">
        <v>114</v>
      </c>
      <c r="C43" s="19" t="s">
        <v>106</v>
      </c>
      <c r="D43" s="19" t="s">
        <v>88</v>
      </c>
      <c r="E43" s="8" t="s">
        <v>20</v>
      </c>
      <c r="F43" s="9">
        <v>9789575033552</v>
      </c>
      <c r="G43" s="20">
        <v>1</v>
      </c>
      <c r="H43" s="20">
        <v>280</v>
      </c>
      <c r="I43" s="20">
        <f>G43*H43</f>
        <v>280</v>
      </c>
      <c r="J43" s="12" t="s">
        <v>21</v>
      </c>
      <c r="K43" s="12" t="s">
        <v>21</v>
      </c>
      <c r="L43" s="12" t="s">
        <v>21</v>
      </c>
      <c r="M43" s="12"/>
    </row>
    <row r="44" spans="1:13" ht="19.8">
      <c r="A44" s="2">
        <v>41</v>
      </c>
      <c r="B44" s="21" t="s">
        <v>113</v>
      </c>
      <c r="C44" s="19" t="s">
        <v>106</v>
      </c>
      <c r="D44" s="19" t="s">
        <v>88</v>
      </c>
      <c r="E44" s="8" t="s">
        <v>20</v>
      </c>
      <c r="F44" s="9">
        <v>9789575033569</v>
      </c>
      <c r="G44" s="20">
        <v>1</v>
      </c>
      <c r="H44" s="20">
        <v>280</v>
      </c>
      <c r="I44" s="20">
        <f>G44*H44</f>
        <v>280</v>
      </c>
      <c r="J44" s="12" t="s">
        <v>21</v>
      </c>
      <c r="K44" s="12" t="s">
        <v>21</v>
      </c>
      <c r="L44" s="12" t="s">
        <v>21</v>
      </c>
      <c r="M44" s="12"/>
    </row>
    <row r="45" spans="1:13" ht="19.8">
      <c r="A45" s="2">
        <v>42</v>
      </c>
      <c r="B45" s="21" t="s">
        <v>112</v>
      </c>
      <c r="C45" s="19" t="s">
        <v>106</v>
      </c>
      <c r="D45" s="19" t="s">
        <v>88</v>
      </c>
      <c r="E45" s="8" t="s">
        <v>20</v>
      </c>
      <c r="F45" s="9">
        <v>9789575034108</v>
      </c>
      <c r="G45" s="20">
        <v>1</v>
      </c>
      <c r="H45" s="20">
        <v>280</v>
      </c>
      <c r="I45" s="20">
        <f>G45*H45</f>
        <v>280</v>
      </c>
      <c r="J45" s="12" t="s">
        <v>21</v>
      </c>
      <c r="K45" s="12" t="s">
        <v>21</v>
      </c>
      <c r="L45" s="12" t="s">
        <v>21</v>
      </c>
      <c r="M45" s="12"/>
    </row>
    <row r="46" spans="1:13" ht="19.8">
      <c r="A46" s="2">
        <v>43</v>
      </c>
      <c r="B46" s="21" t="s">
        <v>111</v>
      </c>
      <c r="C46" s="19" t="s">
        <v>106</v>
      </c>
      <c r="D46" s="19" t="s">
        <v>88</v>
      </c>
      <c r="E46" s="8" t="s">
        <v>20</v>
      </c>
      <c r="F46" s="9">
        <v>9789575034115</v>
      </c>
      <c r="G46" s="20">
        <v>1</v>
      </c>
      <c r="H46" s="20">
        <v>280</v>
      </c>
      <c r="I46" s="20">
        <f>G46*H46</f>
        <v>280</v>
      </c>
      <c r="J46" s="12" t="s">
        <v>21</v>
      </c>
      <c r="K46" s="12" t="s">
        <v>21</v>
      </c>
      <c r="L46" s="12" t="s">
        <v>21</v>
      </c>
      <c r="M46" s="12"/>
    </row>
    <row r="47" spans="1:13" ht="19.8">
      <c r="A47" s="2">
        <v>44</v>
      </c>
      <c r="B47" s="21" t="s">
        <v>110</v>
      </c>
      <c r="C47" s="19" t="s">
        <v>106</v>
      </c>
      <c r="D47" s="19" t="s">
        <v>88</v>
      </c>
      <c r="E47" s="8" t="s">
        <v>20</v>
      </c>
      <c r="F47" s="9">
        <v>9789575035938</v>
      </c>
      <c r="G47" s="20">
        <v>1</v>
      </c>
      <c r="H47" s="20">
        <v>300</v>
      </c>
      <c r="I47" s="20">
        <f>G47*H47</f>
        <v>300</v>
      </c>
      <c r="J47" s="12" t="s">
        <v>21</v>
      </c>
      <c r="K47" s="12" t="s">
        <v>21</v>
      </c>
      <c r="L47" s="12" t="s">
        <v>21</v>
      </c>
      <c r="M47" s="12"/>
    </row>
    <row r="48" spans="1:13" ht="19.8">
      <c r="A48" s="2">
        <v>45</v>
      </c>
      <c r="B48" s="21" t="s">
        <v>109</v>
      </c>
      <c r="C48" s="19" t="s">
        <v>106</v>
      </c>
      <c r="D48" s="19" t="s">
        <v>88</v>
      </c>
      <c r="E48" s="8" t="s">
        <v>20</v>
      </c>
      <c r="F48" s="9">
        <v>9789575036430</v>
      </c>
      <c r="G48" s="20">
        <v>1</v>
      </c>
      <c r="H48" s="20">
        <v>300</v>
      </c>
      <c r="I48" s="20">
        <f>G48*H48</f>
        <v>300</v>
      </c>
      <c r="J48" s="12" t="s">
        <v>21</v>
      </c>
      <c r="K48" s="12" t="s">
        <v>21</v>
      </c>
      <c r="L48" s="12" t="s">
        <v>21</v>
      </c>
      <c r="M48" s="12"/>
    </row>
    <row r="49" spans="1:13" ht="19.8">
      <c r="A49" s="2">
        <v>46</v>
      </c>
      <c r="B49" s="21" t="s">
        <v>108</v>
      </c>
      <c r="C49" s="19" t="s">
        <v>106</v>
      </c>
      <c r="D49" s="19" t="s">
        <v>88</v>
      </c>
      <c r="E49" s="8" t="s">
        <v>20</v>
      </c>
      <c r="F49" s="9">
        <v>9789575036454</v>
      </c>
      <c r="G49" s="20">
        <v>1</v>
      </c>
      <c r="H49" s="20">
        <v>300</v>
      </c>
      <c r="I49" s="20">
        <f>G49*H49</f>
        <v>300</v>
      </c>
      <c r="J49" s="12" t="s">
        <v>21</v>
      </c>
      <c r="K49" s="12" t="s">
        <v>21</v>
      </c>
      <c r="L49" s="12" t="s">
        <v>21</v>
      </c>
      <c r="M49" s="12"/>
    </row>
    <row r="50" spans="1:13" ht="19.8">
      <c r="A50" s="2">
        <v>47</v>
      </c>
      <c r="B50" s="21" t="s">
        <v>107</v>
      </c>
      <c r="C50" s="19" t="s">
        <v>106</v>
      </c>
      <c r="D50" s="19" t="s">
        <v>88</v>
      </c>
      <c r="E50" s="8" t="s">
        <v>20</v>
      </c>
      <c r="F50" s="9">
        <v>4717211030073</v>
      </c>
      <c r="G50" s="20">
        <v>1</v>
      </c>
      <c r="H50" s="20">
        <v>1200</v>
      </c>
      <c r="I50" s="20">
        <f>G50*H50</f>
        <v>1200</v>
      </c>
      <c r="J50" s="12" t="s">
        <v>31</v>
      </c>
      <c r="K50" s="12" t="s">
        <v>21</v>
      </c>
      <c r="L50" s="12" t="s">
        <v>21</v>
      </c>
      <c r="M50" s="12"/>
    </row>
    <row r="51" spans="1:13" ht="19.8">
      <c r="A51" s="2">
        <v>48</v>
      </c>
      <c r="B51" s="21" t="s">
        <v>105</v>
      </c>
      <c r="C51" s="19" t="s">
        <v>98</v>
      </c>
      <c r="D51" s="19" t="s">
        <v>88</v>
      </c>
      <c r="E51" s="8" t="s">
        <v>20</v>
      </c>
      <c r="F51" s="9">
        <v>9789869261449</v>
      </c>
      <c r="G51" s="20">
        <v>1</v>
      </c>
      <c r="H51" s="20">
        <v>299</v>
      </c>
      <c r="I51" s="20">
        <f>G51*H51</f>
        <v>299</v>
      </c>
      <c r="J51" s="12" t="s">
        <v>21</v>
      </c>
      <c r="K51" s="12" t="s">
        <v>21</v>
      </c>
      <c r="L51" s="12" t="s">
        <v>21</v>
      </c>
      <c r="M51" s="12"/>
    </row>
    <row r="52" spans="1:13" ht="19.8">
      <c r="A52" s="2">
        <v>49</v>
      </c>
      <c r="B52" s="21" t="s">
        <v>104</v>
      </c>
      <c r="C52" s="19" t="s">
        <v>98</v>
      </c>
      <c r="D52" s="19" t="s">
        <v>88</v>
      </c>
      <c r="E52" s="8" t="s">
        <v>20</v>
      </c>
      <c r="F52" s="9">
        <v>9789575030674</v>
      </c>
      <c r="G52" s="20">
        <v>1</v>
      </c>
      <c r="H52" s="20">
        <v>320</v>
      </c>
      <c r="I52" s="20">
        <f>G52*H52</f>
        <v>320</v>
      </c>
      <c r="J52" s="12" t="s">
        <v>21</v>
      </c>
      <c r="K52" s="12" t="s">
        <v>21</v>
      </c>
      <c r="L52" s="12" t="s">
        <v>21</v>
      </c>
      <c r="M52" s="12"/>
    </row>
    <row r="53" spans="1:13" ht="19.8">
      <c r="A53" s="2">
        <v>50</v>
      </c>
      <c r="B53" s="21" t="s">
        <v>103</v>
      </c>
      <c r="C53" s="19" t="s">
        <v>98</v>
      </c>
      <c r="D53" s="19" t="s">
        <v>88</v>
      </c>
      <c r="E53" s="8" t="s">
        <v>20</v>
      </c>
      <c r="F53" s="9">
        <v>9789575034535</v>
      </c>
      <c r="G53" s="20">
        <v>1</v>
      </c>
      <c r="H53" s="20">
        <v>320</v>
      </c>
      <c r="I53" s="20">
        <f>G53*H53</f>
        <v>320</v>
      </c>
      <c r="J53" s="12" t="s">
        <v>21</v>
      </c>
      <c r="K53" s="12" t="s">
        <v>21</v>
      </c>
      <c r="L53" s="12" t="s">
        <v>21</v>
      </c>
      <c r="M53" s="12"/>
    </row>
    <row r="54" spans="1:13" ht="19.8">
      <c r="A54" s="2">
        <v>51</v>
      </c>
      <c r="B54" s="21" t="s">
        <v>102</v>
      </c>
      <c r="C54" s="19" t="s">
        <v>98</v>
      </c>
      <c r="D54" s="19" t="s">
        <v>88</v>
      </c>
      <c r="E54" s="8" t="s">
        <v>20</v>
      </c>
      <c r="F54" s="9">
        <v>9789575035716</v>
      </c>
      <c r="G54" s="20">
        <v>1</v>
      </c>
      <c r="H54" s="20">
        <v>320</v>
      </c>
      <c r="I54" s="20">
        <f>G54*H54</f>
        <v>320</v>
      </c>
      <c r="J54" s="12" t="s">
        <v>21</v>
      </c>
      <c r="K54" s="12" t="s">
        <v>21</v>
      </c>
      <c r="L54" s="12" t="s">
        <v>21</v>
      </c>
      <c r="M54" s="12"/>
    </row>
    <row r="55" spans="1:13" ht="19.8">
      <c r="A55" s="2">
        <v>52</v>
      </c>
      <c r="B55" s="21" t="s">
        <v>101</v>
      </c>
      <c r="C55" s="19" t="s">
        <v>98</v>
      </c>
      <c r="D55" s="19" t="s">
        <v>88</v>
      </c>
      <c r="E55" s="8" t="s">
        <v>20</v>
      </c>
      <c r="F55" s="9">
        <v>9789575036980</v>
      </c>
      <c r="G55" s="20">
        <v>1</v>
      </c>
      <c r="H55" s="20">
        <v>320</v>
      </c>
      <c r="I55" s="20">
        <f>G55*H55</f>
        <v>320</v>
      </c>
      <c r="J55" s="12" t="s">
        <v>21</v>
      </c>
      <c r="K55" s="12" t="s">
        <v>21</v>
      </c>
      <c r="L55" s="12" t="s">
        <v>21</v>
      </c>
      <c r="M55" s="12"/>
    </row>
    <row r="56" spans="1:13" ht="19.8">
      <c r="A56" s="2">
        <v>53</v>
      </c>
      <c r="B56" s="21" t="s">
        <v>100</v>
      </c>
      <c r="C56" s="19" t="s">
        <v>98</v>
      </c>
      <c r="D56" s="19" t="s">
        <v>88</v>
      </c>
      <c r="E56" s="8" t="s">
        <v>20</v>
      </c>
      <c r="F56" s="9">
        <v>9786263051973</v>
      </c>
      <c r="G56" s="20">
        <v>1</v>
      </c>
      <c r="H56" s="20">
        <v>340</v>
      </c>
      <c r="I56" s="20">
        <f>G56*H56</f>
        <v>340</v>
      </c>
      <c r="J56" s="12" t="s">
        <v>21</v>
      </c>
      <c r="K56" s="12" t="s">
        <v>21</v>
      </c>
      <c r="L56" s="12" t="s">
        <v>21</v>
      </c>
      <c r="M56" s="12"/>
    </row>
    <row r="57" spans="1:13" ht="19.8">
      <c r="A57" s="2">
        <v>54</v>
      </c>
      <c r="B57" s="21" t="s">
        <v>99</v>
      </c>
      <c r="C57" s="19" t="s">
        <v>98</v>
      </c>
      <c r="D57" s="19" t="s">
        <v>88</v>
      </c>
      <c r="E57" s="8" t="s">
        <v>20</v>
      </c>
      <c r="F57" s="9">
        <v>9786263053595</v>
      </c>
      <c r="G57" s="20">
        <v>1</v>
      </c>
      <c r="H57" s="20">
        <v>340</v>
      </c>
      <c r="I57" s="20">
        <f>G57*H57</f>
        <v>340</v>
      </c>
      <c r="J57" s="12" t="s">
        <v>21</v>
      </c>
      <c r="K57" s="12" t="s">
        <v>21</v>
      </c>
      <c r="L57" s="12" t="s">
        <v>21</v>
      </c>
      <c r="M57" s="12"/>
    </row>
    <row r="58" spans="1:13" ht="19.8">
      <c r="A58" s="2">
        <v>55</v>
      </c>
      <c r="B58" s="21" t="s">
        <v>142</v>
      </c>
      <c r="C58" s="19" t="s">
        <v>135</v>
      </c>
      <c r="D58" s="19" t="s">
        <v>134</v>
      </c>
      <c r="E58" s="8" t="s">
        <v>20</v>
      </c>
      <c r="F58" s="9">
        <v>9789573282112</v>
      </c>
      <c r="G58" s="20">
        <v>1</v>
      </c>
      <c r="H58" s="20">
        <v>1400</v>
      </c>
      <c r="I58" s="20">
        <f>G58*H58</f>
        <v>1400</v>
      </c>
      <c r="J58" s="12" t="s">
        <v>31</v>
      </c>
      <c r="K58" s="12" t="s">
        <v>21</v>
      </c>
      <c r="L58" s="12" t="s">
        <v>21</v>
      </c>
      <c r="M58" s="12"/>
    </row>
    <row r="59" spans="1:13" ht="19.8">
      <c r="A59" s="2">
        <v>56</v>
      </c>
      <c r="B59" s="21" t="s">
        <v>141</v>
      </c>
      <c r="C59" s="19" t="s">
        <v>135</v>
      </c>
      <c r="D59" s="19" t="s">
        <v>134</v>
      </c>
      <c r="E59" s="8" t="s">
        <v>20</v>
      </c>
      <c r="F59" s="9">
        <v>9789573298458</v>
      </c>
      <c r="G59" s="20">
        <v>1</v>
      </c>
      <c r="H59" s="20">
        <v>300</v>
      </c>
      <c r="I59" s="20">
        <f>G59*H59</f>
        <v>300</v>
      </c>
      <c r="J59" s="12" t="s">
        <v>21</v>
      </c>
      <c r="K59" s="12" t="s">
        <v>21</v>
      </c>
      <c r="L59" s="12" t="s">
        <v>21</v>
      </c>
      <c r="M59" s="12"/>
    </row>
    <row r="60" spans="1:13" ht="19.8">
      <c r="A60" s="2">
        <v>57</v>
      </c>
      <c r="B60" s="21" t="s">
        <v>140</v>
      </c>
      <c r="C60" s="19" t="s">
        <v>135</v>
      </c>
      <c r="D60" s="19" t="s">
        <v>134</v>
      </c>
      <c r="E60" s="8" t="s">
        <v>20</v>
      </c>
      <c r="F60" s="9">
        <v>9789573287469</v>
      </c>
      <c r="G60" s="20">
        <v>1</v>
      </c>
      <c r="H60" s="20">
        <v>280</v>
      </c>
      <c r="I60" s="20">
        <f>G60*H60</f>
        <v>280</v>
      </c>
      <c r="J60" s="12" t="s">
        <v>21</v>
      </c>
      <c r="K60" s="12" t="s">
        <v>21</v>
      </c>
      <c r="L60" s="12" t="s">
        <v>21</v>
      </c>
      <c r="M60" s="12"/>
    </row>
    <row r="61" spans="1:13" ht="19.8">
      <c r="A61" s="2">
        <v>58</v>
      </c>
      <c r="B61" s="21" t="s">
        <v>139</v>
      </c>
      <c r="C61" s="19" t="s">
        <v>135</v>
      </c>
      <c r="D61" s="19" t="s">
        <v>134</v>
      </c>
      <c r="E61" s="8" t="s">
        <v>20</v>
      </c>
      <c r="F61" s="9">
        <v>9789573285762</v>
      </c>
      <c r="G61" s="20">
        <v>1</v>
      </c>
      <c r="H61" s="20">
        <v>280</v>
      </c>
      <c r="I61" s="20">
        <f>G61*H61</f>
        <v>280</v>
      </c>
      <c r="J61" s="12" t="s">
        <v>21</v>
      </c>
      <c r="K61" s="12" t="s">
        <v>21</v>
      </c>
      <c r="L61" s="12" t="s">
        <v>21</v>
      </c>
      <c r="M61" s="12"/>
    </row>
    <row r="62" spans="1:13" ht="19.8">
      <c r="A62" s="2">
        <v>59</v>
      </c>
      <c r="B62" s="21" t="s">
        <v>138</v>
      </c>
      <c r="C62" s="19" t="s">
        <v>135</v>
      </c>
      <c r="D62" s="19" t="s">
        <v>134</v>
      </c>
      <c r="E62" s="8" t="s">
        <v>20</v>
      </c>
      <c r="F62" s="9">
        <v>9789573286363</v>
      </c>
      <c r="G62" s="20">
        <v>1</v>
      </c>
      <c r="H62" s="20">
        <v>280</v>
      </c>
      <c r="I62" s="20">
        <f>G62*H62</f>
        <v>280</v>
      </c>
      <c r="J62" s="12" t="s">
        <v>21</v>
      </c>
      <c r="K62" s="12" t="s">
        <v>21</v>
      </c>
      <c r="L62" s="12" t="s">
        <v>21</v>
      </c>
      <c r="M62" s="12"/>
    </row>
    <row r="63" spans="1:13" ht="19.8">
      <c r="A63" s="2">
        <v>60</v>
      </c>
      <c r="B63" s="21" t="s">
        <v>137</v>
      </c>
      <c r="C63" s="19" t="s">
        <v>135</v>
      </c>
      <c r="D63" s="19" t="s">
        <v>134</v>
      </c>
      <c r="E63" s="8" t="s">
        <v>20</v>
      </c>
      <c r="F63" s="9">
        <v>9789573286721</v>
      </c>
      <c r="G63" s="20">
        <v>1</v>
      </c>
      <c r="H63" s="20">
        <v>280</v>
      </c>
      <c r="I63" s="20">
        <f>G63*H63</f>
        <v>280</v>
      </c>
      <c r="J63" s="12" t="s">
        <v>21</v>
      </c>
      <c r="K63" s="12" t="s">
        <v>21</v>
      </c>
      <c r="L63" s="12" t="s">
        <v>21</v>
      </c>
      <c r="M63" s="12"/>
    </row>
    <row r="64" spans="1:13" ht="19.8">
      <c r="A64" s="2">
        <v>61</v>
      </c>
      <c r="B64" s="21" t="s">
        <v>136</v>
      </c>
      <c r="C64" s="19" t="s">
        <v>135</v>
      </c>
      <c r="D64" s="19" t="s">
        <v>134</v>
      </c>
      <c r="E64" s="8" t="s">
        <v>20</v>
      </c>
      <c r="F64" s="9">
        <v>9789573293033</v>
      </c>
      <c r="G64" s="20">
        <v>1</v>
      </c>
      <c r="H64" s="20">
        <v>300</v>
      </c>
      <c r="I64" s="20">
        <f>G64*H64</f>
        <v>300</v>
      </c>
      <c r="J64" s="12" t="s">
        <v>21</v>
      </c>
      <c r="K64" s="12" t="s">
        <v>21</v>
      </c>
      <c r="L64" s="12" t="s">
        <v>21</v>
      </c>
      <c r="M64" s="12"/>
    </row>
    <row r="65" spans="1:13" ht="19.8">
      <c r="A65" s="2">
        <v>62</v>
      </c>
      <c r="B65" s="21" t="s">
        <v>133</v>
      </c>
      <c r="C65" s="19" t="s">
        <v>126</v>
      </c>
      <c r="D65" s="19" t="s">
        <v>115</v>
      </c>
      <c r="E65" s="8" t="s">
        <v>20</v>
      </c>
      <c r="F65" s="9">
        <v>9789862168752</v>
      </c>
      <c r="G65" s="20">
        <v>1</v>
      </c>
      <c r="H65" s="20">
        <v>250</v>
      </c>
      <c r="I65" s="20">
        <f>G65*H65</f>
        <v>250</v>
      </c>
      <c r="J65" s="12" t="s">
        <v>21</v>
      </c>
      <c r="K65" s="12" t="s">
        <v>21</v>
      </c>
      <c r="L65" s="12" t="s">
        <v>21</v>
      </c>
      <c r="M65" s="12"/>
    </row>
    <row r="66" spans="1:13" ht="19.8">
      <c r="A66" s="2">
        <v>63</v>
      </c>
      <c r="B66" s="21" t="s">
        <v>132</v>
      </c>
      <c r="C66" s="19" t="s">
        <v>126</v>
      </c>
      <c r="D66" s="19" t="s">
        <v>115</v>
      </c>
      <c r="E66" s="8" t="s">
        <v>20</v>
      </c>
      <c r="F66" s="9">
        <v>9789863203896</v>
      </c>
      <c r="G66" s="20">
        <v>1</v>
      </c>
      <c r="H66" s="20">
        <v>250</v>
      </c>
      <c r="I66" s="20">
        <f>G66*H66</f>
        <v>250</v>
      </c>
      <c r="J66" s="12" t="s">
        <v>21</v>
      </c>
      <c r="K66" s="12" t="s">
        <v>21</v>
      </c>
      <c r="L66" s="12" t="s">
        <v>21</v>
      </c>
      <c r="M66" s="12"/>
    </row>
    <row r="67" spans="1:13" ht="19.8">
      <c r="A67" s="2">
        <v>64</v>
      </c>
      <c r="B67" s="21" t="s">
        <v>131</v>
      </c>
      <c r="C67" s="19" t="s">
        <v>126</v>
      </c>
      <c r="D67" s="19" t="s">
        <v>115</v>
      </c>
      <c r="E67" s="8" t="s">
        <v>20</v>
      </c>
      <c r="F67" s="9">
        <v>9789863206736</v>
      </c>
      <c r="G67" s="20">
        <v>1</v>
      </c>
      <c r="H67" s="20">
        <v>250</v>
      </c>
      <c r="I67" s="20">
        <f>G67*H67</f>
        <v>250</v>
      </c>
      <c r="J67" s="12" t="s">
        <v>21</v>
      </c>
      <c r="K67" s="12" t="s">
        <v>21</v>
      </c>
      <c r="L67" s="12" t="s">
        <v>21</v>
      </c>
      <c r="M67" s="12"/>
    </row>
    <row r="68" spans="1:13" ht="19.8">
      <c r="A68" s="2">
        <v>65</v>
      </c>
      <c r="B68" s="21" t="s">
        <v>130</v>
      </c>
      <c r="C68" s="19" t="s">
        <v>126</v>
      </c>
      <c r="D68" s="19" t="s">
        <v>115</v>
      </c>
      <c r="E68" s="8" t="s">
        <v>20</v>
      </c>
      <c r="F68" s="9">
        <v>9789863209508</v>
      </c>
      <c r="G68" s="20">
        <v>1</v>
      </c>
      <c r="H68" s="20">
        <v>280</v>
      </c>
      <c r="I68" s="20">
        <f>G68*H68</f>
        <v>280</v>
      </c>
      <c r="J68" s="12" t="s">
        <v>21</v>
      </c>
      <c r="K68" s="12" t="s">
        <v>21</v>
      </c>
      <c r="L68" s="12" t="s">
        <v>21</v>
      </c>
      <c r="M68" s="12"/>
    </row>
    <row r="69" spans="1:13" ht="19.8">
      <c r="A69" s="2">
        <v>66</v>
      </c>
      <c r="B69" s="21" t="s">
        <v>129</v>
      </c>
      <c r="C69" s="19" t="s">
        <v>126</v>
      </c>
      <c r="D69" s="19" t="s">
        <v>115</v>
      </c>
      <c r="E69" s="8" t="s">
        <v>20</v>
      </c>
      <c r="F69" s="9">
        <v>9789864791422</v>
      </c>
      <c r="G69" s="20">
        <v>1</v>
      </c>
      <c r="H69" s="20">
        <v>280</v>
      </c>
      <c r="I69" s="20">
        <f>G69*H69</f>
        <v>280</v>
      </c>
      <c r="J69" s="12" t="s">
        <v>21</v>
      </c>
      <c r="K69" s="12" t="s">
        <v>21</v>
      </c>
      <c r="L69" s="12" t="s">
        <v>21</v>
      </c>
      <c r="M69" s="12"/>
    </row>
    <row r="70" spans="1:13" ht="19.8">
      <c r="A70" s="2">
        <v>67</v>
      </c>
      <c r="B70" s="21" t="s">
        <v>128</v>
      </c>
      <c r="C70" s="19" t="s">
        <v>126</v>
      </c>
      <c r="D70" s="19" t="s">
        <v>115</v>
      </c>
      <c r="E70" s="8" t="s">
        <v>20</v>
      </c>
      <c r="F70" s="9">
        <v>9789864793532</v>
      </c>
      <c r="G70" s="20">
        <v>1</v>
      </c>
      <c r="H70" s="20">
        <v>280</v>
      </c>
      <c r="I70" s="20">
        <f>G70*H70</f>
        <v>280</v>
      </c>
      <c r="J70" s="12" t="s">
        <v>21</v>
      </c>
      <c r="K70" s="12" t="s">
        <v>21</v>
      </c>
      <c r="L70" s="12" t="s">
        <v>21</v>
      </c>
      <c r="M70" s="12"/>
    </row>
    <row r="71" spans="1:13" ht="19.8">
      <c r="A71" s="2">
        <v>68</v>
      </c>
      <c r="B71" s="21" t="s">
        <v>127</v>
      </c>
      <c r="C71" s="19" t="s">
        <v>126</v>
      </c>
      <c r="D71" s="19" t="s">
        <v>115</v>
      </c>
      <c r="E71" s="8" t="s">
        <v>20</v>
      </c>
      <c r="F71" s="9">
        <v>9789864796045</v>
      </c>
      <c r="G71" s="20">
        <v>1</v>
      </c>
      <c r="H71" s="20">
        <v>280</v>
      </c>
      <c r="I71" s="20">
        <f>G71*H71</f>
        <v>280</v>
      </c>
      <c r="J71" s="12" t="s">
        <v>21</v>
      </c>
      <c r="K71" s="12" t="s">
        <v>21</v>
      </c>
      <c r="L71" s="12" t="s">
        <v>21</v>
      </c>
      <c r="M71" s="12"/>
    </row>
    <row r="72" spans="1:13" ht="19.8">
      <c r="A72" s="2">
        <v>69</v>
      </c>
      <c r="B72" s="21" t="s">
        <v>125</v>
      </c>
      <c r="C72" s="19" t="s">
        <v>122</v>
      </c>
      <c r="D72" s="19" t="s">
        <v>88</v>
      </c>
      <c r="E72" s="8" t="s">
        <v>20</v>
      </c>
      <c r="F72" s="9">
        <v>9789862419489</v>
      </c>
      <c r="G72" s="20">
        <v>1</v>
      </c>
      <c r="H72" s="20">
        <v>280</v>
      </c>
      <c r="I72" s="20">
        <f>G72*H72</f>
        <v>280</v>
      </c>
      <c r="J72" s="12" t="s">
        <v>21</v>
      </c>
      <c r="K72" s="12" t="s">
        <v>21</v>
      </c>
      <c r="L72" s="12" t="s">
        <v>21</v>
      </c>
      <c r="M72" s="12"/>
    </row>
    <row r="73" spans="1:13" ht="19.8">
      <c r="A73" s="2">
        <v>70</v>
      </c>
      <c r="B73" s="21" t="s">
        <v>124</v>
      </c>
      <c r="C73" s="19" t="s">
        <v>122</v>
      </c>
      <c r="D73" s="19" t="s">
        <v>88</v>
      </c>
      <c r="E73" s="8" t="s">
        <v>20</v>
      </c>
      <c r="F73" s="9">
        <v>9789862419656</v>
      </c>
      <c r="G73" s="20">
        <v>1</v>
      </c>
      <c r="H73" s="20">
        <v>280</v>
      </c>
      <c r="I73" s="20">
        <f>G73*H73</f>
        <v>280</v>
      </c>
      <c r="J73" s="12" t="s">
        <v>21</v>
      </c>
      <c r="K73" s="12" t="s">
        <v>21</v>
      </c>
      <c r="L73" s="12" t="s">
        <v>21</v>
      </c>
      <c r="M73" s="12"/>
    </row>
    <row r="74" spans="1:13" ht="19.8">
      <c r="A74" s="2">
        <v>71</v>
      </c>
      <c r="B74" s="21" t="s">
        <v>123</v>
      </c>
      <c r="C74" s="19" t="s">
        <v>122</v>
      </c>
      <c r="D74" s="19" t="s">
        <v>88</v>
      </c>
      <c r="E74" s="8" t="s">
        <v>20</v>
      </c>
      <c r="F74" s="9">
        <v>9789862419663</v>
      </c>
      <c r="G74" s="20">
        <v>1</v>
      </c>
      <c r="H74" s="20">
        <v>280</v>
      </c>
      <c r="I74" s="20">
        <f>G74*H74</f>
        <v>280</v>
      </c>
      <c r="J74" s="12" t="s">
        <v>21</v>
      </c>
      <c r="K74" s="12" t="s">
        <v>21</v>
      </c>
      <c r="L74" s="12" t="s">
        <v>21</v>
      </c>
      <c r="M74" s="12"/>
    </row>
    <row r="75" spans="1:13" ht="19.8">
      <c r="A75" s="2">
        <v>72</v>
      </c>
      <c r="B75" s="21" t="s">
        <v>121</v>
      </c>
      <c r="C75" s="19" t="s">
        <v>118</v>
      </c>
      <c r="D75" s="19" t="s">
        <v>88</v>
      </c>
      <c r="E75" s="8" t="s">
        <v>20</v>
      </c>
      <c r="F75" s="9">
        <v>9789869495981</v>
      </c>
      <c r="G75" s="20">
        <v>1</v>
      </c>
      <c r="H75" s="20">
        <v>280</v>
      </c>
      <c r="I75" s="20">
        <f>G75*H75</f>
        <v>280</v>
      </c>
      <c r="J75" s="12" t="s">
        <v>21</v>
      </c>
      <c r="K75" s="12" t="s">
        <v>21</v>
      </c>
      <c r="L75" s="12" t="s">
        <v>21</v>
      </c>
      <c r="M75" s="12"/>
    </row>
    <row r="76" spans="1:13" ht="19.8">
      <c r="A76" s="2">
        <v>73</v>
      </c>
      <c r="B76" s="21" t="s">
        <v>120</v>
      </c>
      <c r="C76" s="19" t="s">
        <v>118</v>
      </c>
      <c r="D76" s="19" t="s">
        <v>88</v>
      </c>
      <c r="E76" s="8" t="s">
        <v>20</v>
      </c>
      <c r="F76" s="9">
        <v>9789869495998</v>
      </c>
      <c r="G76" s="20">
        <v>1</v>
      </c>
      <c r="H76" s="20">
        <v>280</v>
      </c>
      <c r="I76" s="20">
        <f>G76*H76</f>
        <v>280</v>
      </c>
      <c r="J76" s="12" t="s">
        <v>21</v>
      </c>
      <c r="K76" s="12" t="s">
        <v>21</v>
      </c>
      <c r="L76" s="12" t="s">
        <v>21</v>
      </c>
      <c r="M76" s="12"/>
    </row>
    <row r="77" spans="1:13" ht="19.8">
      <c r="A77" s="2">
        <v>74</v>
      </c>
      <c r="B77" s="21" t="s">
        <v>119</v>
      </c>
      <c r="C77" s="19" t="s">
        <v>118</v>
      </c>
      <c r="D77" s="19" t="s">
        <v>88</v>
      </c>
      <c r="E77" s="8" t="s">
        <v>20</v>
      </c>
      <c r="F77" s="9">
        <v>9789869498302</v>
      </c>
      <c r="G77" s="20">
        <v>1</v>
      </c>
      <c r="H77" s="20">
        <v>280</v>
      </c>
      <c r="I77" s="20">
        <f>G77*H77</f>
        <v>280</v>
      </c>
      <c r="J77" s="12" t="s">
        <v>21</v>
      </c>
      <c r="K77" s="12" t="s">
        <v>21</v>
      </c>
      <c r="L77" s="12" t="s">
        <v>21</v>
      </c>
      <c r="M77" s="12"/>
    </row>
    <row r="78" spans="1:13" ht="32.4">
      <c r="A78" s="2">
        <v>75</v>
      </c>
      <c r="B78" s="31" t="s">
        <v>117</v>
      </c>
      <c r="C78" s="7" t="s">
        <v>116</v>
      </c>
      <c r="D78" s="19" t="s">
        <v>115</v>
      </c>
      <c r="E78" s="8" t="s">
        <v>20</v>
      </c>
      <c r="F78" s="9">
        <v>9789865535476</v>
      </c>
      <c r="G78" s="20">
        <v>1</v>
      </c>
      <c r="H78" s="20">
        <v>1600</v>
      </c>
      <c r="I78" s="20">
        <f>G78*H78</f>
        <v>1600</v>
      </c>
      <c r="J78" s="12" t="s">
        <v>31</v>
      </c>
      <c r="K78" s="12" t="s">
        <v>21</v>
      </c>
      <c r="L78" s="12" t="s">
        <v>21</v>
      </c>
      <c r="M78" s="12"/>
    </row>
    <row r="79" spans="1:13" ht="19.8">
      <c r="A79" s="2">
        <v>76</v>
      </c>
      <c r="B79" s="21" t="s">
        <v>145</v>
      </c>
      <c r="C79" s="19" t="s">
        <v>143</v>
      </c>
      <c r="D79" s="19" t="s">
        <v>88</v>
      </c>
      <c r="E79" s="8" t="s">
        <v>20</v>
      </c>
      <c r="F79" s="9">
        <v>9789869443364</v>
      </c>
      <c r="G79" s="20">
        <v>1</v>
      </c>
      <c r="H79" s="20">
        <v>260</v>
      </c>
      <c r="I79" s="20">
        <f>G79*H79</f>
        <v>260</v>
      </c>
      <c r="J79" s="12" t="s">
        <v>21</v>
      </c>
      <c r="K79" s="12" t="s">
        <v>21</v>
      </c>
      <c r="L79" s="12" t="s">
        <v>21</v>
      </c>
      <c r="M79" s="12"/>
    </row>
    <row r="80" spans="1:13" ht="19.8">
      <c r="A80" s="2">
        <v>77</v>
      </c>
      <c r="B80" s="21" t="s">
        <v>144</v>
      </c>
      <c r="C80" s="19" t="s">
        <v>143</v>
      </c>
      <c r="D80" s="19" t="s">
        <v>88</v>
      </c>
      <c r="E80" s="8" t="s">
        <v>20</v>
      </c>
      <c r="F80" s="9">
        <v>9789869443357</v>
      </c>
      <c r="G80" s="20">
        <v>1</v>
      </c>
      <c r="H80" s="20">
        <v>280</v>
      </c>
      <c r="I80" s="20">
        <f>G80*H80</f>
        <v>280</v>
      </c>
      <c r="J80" s="12" t="s">
        <v>21</v>
      </c>
      <c r="K80" s="12" t="s">
        <v>21</v>
      </c>
      <c r="L80" s="12" t="s">
        <v>21</v>
      </c>
      <c r="M80" s="12"/>
    </row>
    <row r="81" spans="1:13" ht="19.8">
      <c r="A81" s="2">
        <v>78</v>
      </c>
      <c r="B81" s="6" t="s">
        <v>163</v>
      </c>
      <c r="C81" s="19" t="s">
        <v>162</v>
      </c>
      <c r="D81" s="19" t="s">
        <v>146</v>
      </c>
      <c r="E81" s="8" t="s">
        <v>20</v>
      </c>
      <c r="F81" s="9">
        <v>9789576581137</v>
      </c>
      <c r="G81" s="20">
        <v>1</v>
      </c>
      <c r="H81" s="20">
        <v>280</v>
      </c>
      <c r="I81" s="20">
        <f>G81*H81</f>
        <v>280</v>
      </c>
      <c r="J81" s="12" t="s">
        <v>21</v>
      </c>
      <c r="K81" s="12" t="s">
        <v>21</v>
      </c>
      <c r="L81" s="12" t="s">
        <v>21</v>
      </c>
      <c r="M81" s="12"/>
    </row>
    <row r="82" spans="1:13" ht="19.8">
      <c r="A82" s="2">
        <v>79</v>
      </c>
      <c r="B82" s="6" t="s">
        <v>161</v>
      </c>
      <c r="C82" s="19" t="s">
        <v>160</v>
      </c>
      <c r="D82" s="19" t="s">
        <v>159</v>
      </c>
      <c r="E82" s="8" t="s">
        <v>20</v>
      </c>
      <c r="F82" s="9">
        <v>9789869561679</v>
      </c>
      <c r="G82" s="20">
        <v>1</v>
      </c>
      <c r="H82" s="20">
        <v>780</v>
      </c>
      <c r="I82" s="20">
        <f>G82*H82</f>
        <v>780</v>
      </c>
      <c r="J82" s="12" t="s">
        <v>21</v>
      </c>
      <c r="K82" s="12" t="s">
        <v>21</v>
      </c>
      <c r="L82" s="12" t="s">
        <v>21</v>
      </c>
      <c r="M82" s="12"/>
    </row>
    <row r="83" spans="1:13" ht="19.8">
      <c r="A83" s="2">
        <v>80</v>
      </c>
      <c r="B83" s="6" t="s">
        <v>158</v>
      </c>
      <c r="C83" s="19" t="s">
        <v>157</v>
      </c>
      <c r="D83" s="19" t="s">
        <v>146</v>
      </c>
      <c r="E83" s="8" t="s">
        <v>20</v>
      </c>
      <c r="F83" s="9">
        <v>9789863426806</v>
      </c>
      <c r="G83" s="20">
        <v>1</v>
      </c>
      <c r="H83" s="20">
        <v>300</v>
      </c>
      <c r="I83" s="20">
        <f>G83*H83</f>
        <v>300</v>
      </c>
      <c r="J83" s="12" t="s">
        <v>21</v>
      </c>
      <c r="K83" s="12" t="s">
        <v>21</v>
      </c>
      <c r="L83" s="12" t="s">
        <v>21</v>
      </c>
      <c r="M83" s="12"/>
    </row>
    <row r="84" spans="1:13" ht="19.8">
      <c r="A84" s="2">
        <v>81</v>
      </c>
      <c r="B84" s="6" t="s">
        <v>156</v>
      </c>
      <c r="C84" s="19" t="s">
        <v>155</v>
      </c>
      <c r="D84" s="19" t="s">
        <v>154</v>
      </c>
      <c r="E84" s="8" t="s">
        <v>20</v>
      </c>
      <c r="F84" s="9">
        <v>9789865925406</v>
      </c>
      <c r="G84" s="20">
        <v>1</v>
      </c>
      <c r="H84" s="20">
        <v>290</v>
      </c>
      <c r="I84" s="20">
        <f>G84*H84</f>
        <v>290</v>
      </c>
      <c r="J84" s="12" t="s">
        <v>21</v>
      </c>
      <c r="K84" s="12" t="s">
        <v>21</v>
      </c>
      <c r="L84" s="12" t="s">
        <v>21</v>
      </c>
      <c r="M84" s="12"/>
    </row>
    <row r="85" spans="1:13" ht="19.8">
      <c r="A85" s="2">
        <v>82</v>
      </c>
      <c r="B85" s="21" t="s">
        <v>153</v>
      </c>
      <c r="C85" s="19" t="s">
        <v>152</v>
      </c>
      <c r="D85" s="19" t="s">
        <v>149</v>
      </c>
      <c r="E85" s="8" t="s">
        <v>20</v>
      </c>
      <c r="F85" s="9">
        <v>9789577627001</v>
      </c>
      <c r="G85" s="20">
        <v>1</v>
      </c>
      <c r="H85" s="20">
        <v>300</v>
      </c>
      <c r="I85" s="20">
        <f>G85*H85</f>
        <v>300</v>
      </c>
      <c r="J85" s="12" t="s">
        <v>21</v>
      </c>
      <c r="K85" s="12" t="s">
        <v>21</v>
      </c>
      <c r="L85" s="12" t="s">
        <v>21</v>
      </c>
      <c r="M85" s="12"/>
    </row>
    <row r="86" spans="1:13" ht="19.8">
      <c r="A86" s="2">
        <v>83</v>
      </c>
      <c r="B86" s="21" t="s">
        <v>151</v>
      </c>
      <c r="C86" s="19" t="s">
        <v>150</v>
      </c>
      <c r="D86" s="19" t="s">
        <v>149</v>
      </c>
      <c r="E86" s="8" t="s">
        <v>20</v>
      </c>
      <c r="F86" s="9">
        <v>9789577626301</v>
      </c>
      <c r="G86" s="20">
        <v>1</v>
      </c>
      <c r="H86" s="20">
        <v>300</v>
      </c>
      <c r="I86" s="20">
        <f>G86*H86</f>
        <v>300</v>
      </c>
      <c r="J86" s="12" t="s">
        <v>21</v>
      </c>
      <c r="K86" s="12" t="s">
        <v>21</v>
      </c>
      <c r="L86" s="12" t="s">
        <v>21</v>
      </c>
      <c r="M86" s="12"/>
    </row>
    <row r="87" spans="1:13" ht="19.8">
      <c r="A87" s="2">
        <v>84</v>
      </c>
      <c r="B87" s="21" t="s">
        <v>148</v>
      </c>
      <c r="C87" s="19" t="s">
        <v>147</v>
      </c>
      <c r="D87" s="19" t="s">
        <v>146</v>
      </c>
      <c r="E87" s="8" t="s">
        <v>20</v>
      </c>
      <c r="F87" s="9">
        <v>9789576589782</v>
      </c>
      <c r="G87" s="20">
        <v>1</v>
      </c>
      <c r="H87" s="20">
        <v>340</v>
      </c>
      <c r="I87" s="20">
        <f>G87*H87</f>
        <v>340</v>
      </c>
      <c r="J87" s="12" t="s">
        <v>21</v>
      </c>
      <c r="K87" s="12" t="s">
        <v>21</v>
      </c>
      <c r="L87" s="12" t="s">
        <v>21</v>
      </c>
      <c r="M87" s="12"/>
    </row>
    <row r="88" spans="1:13" ht="19.8">
      <c r="A88" s="2">
        <v>85</v>
      </c>
      <c r="B88" s="29" t="s">
        <v>164</v>
      </c>
      <c r="C88" s="19" t="s">
        <v>165</v>
      </c>
      <c r="D88" s="19" t="s">
        <v>88</v>
      </c>
      <c r="E88" s="8" t="s">
        <v>20</v>
      </c>
      <c r="F88" s="9">
        <v>9789869549165</v>
      </c>
      <c r="G88" s="20">
        <v>1</v>
      </c>
      <c r="H88" s="20">
        <v>1840</v>
      </c>
      <c r="I88" s="20">
        <f>G88*H88</f>
        <v>1840</v>
      </c>
      <c r="J88" s="12" t="s">
        <v>31</v>
      </c>
      <c r="K88" s="12" t="s">
        <v>21</v>
      </c>
      <c r="L88" s="12" t="s">
        <v>21</v>
      </c>
      <c r="M88" s="12"/>
    </row>
    <row r="89" spans="1:13" ht="19.8">
      <c r="A89" s="2">
        <v>86</v>
      </c>
      <c r="B89" s="29" t="s">
        <v>166</v>
      </c>
      <c r="C89" s="19" t="s">
        <v>167</v>
      </c>
      <c r="D89" s="19" t="s">
        <v>88</v>
      </c>
      <c r="E89" s="8" t="s">
        <v>20</v>
      </c>
      <c r="F89" s="9">
        <v>4717211031728</v>
      </c>
      <c r="G89" s="20">
        <v>1</v>
      </c>
      <c r="H89" s="20">
        <v>900</v>
      </c>
      <c r="I89" s="20">
        <f>G89*H89</f>
        <v>900</v>
      </c>
      <c r="J89" s="12" t="s">
        <v>31</v>
      </c>
      <c r="K89" s="12" t="s">
        <v>21</v>
      </c>
      <c r="L89" s="12" t="s">
        <v>21</v>
      </c>
      <c r="M89" s="12"/>
    </row>
    <row r="90" spans="1:13" ht="19.8">
      <c r="A90" s="2">
        <v>87</v>
      </c>
      <c r="B90" s="21" t="s">
        <v>170</v>
      </c>
      <c r="C90" s="19" t="s">
        <v>169</v>
      </c>
      <c r="D90" s="19" t="s">
        <v>168</v>
      </c>
      <c r="E90" s="8" t="s">
        <v>20</v>
      </c>
      <c r="F90" s="9">
        <v>9789865074418</v>
      </c>
      <c r="G90" s="20">
        <v>1</v>
      </c>
      <c r="H90" s="20">
        <v>350</v>
      </c>
      <c r="I90" s="20">
        <f>G90*H90</f>
        <v>350</v>
      </c>
      <c r="J90" s="12" t="s">
        <v>21</v>
      </c>
      <c r="K90" s="12" t="s">
        <v>21</v>
      </c>
      <c r="L90" s="12" t="s">
        <v>21</v>
      </c>
      <c r="M90" s="12"/>
    </row>
    <row r="91" spans="1:13" ht="19.8">
      <c r="A91" s="2">
        <v>88</v>
      </c>
      <c r="B91" s="21" t="s">
        <v>176</v>
      </c>
      <c r="C91" s="19" t="s">
        <v>175</v>
      </c>
      <c r="D91" s="19" t="s">
        <v>174</v>
      </c>
      <c r="E91" s="8" t="s">
        <v>20</v>
      </c>
      <c r="F91" s="9">
        <v>9789862437230</v>
      </c>
      <c r="G91" s="20">
        <v>1</v>
      </c>
      <c r="H91" s="20">
        <v>350</v>
      </c>
      <c r="I91" s="20">
        <f>G91*H91</f>
        <v>350</v>
      </c>
      <c r="J91" s="12" t="s">
        <v>21</v>
      </c>
      <c r="K91" s="12" t="s">
        <v>21</v>
      </c>
      <c r="L91" s="12" t="s">
        <v>21</v>
      </c>
      <c r="M91" s="12"/>
    </row>
    <row r="92" spans="1:13" ht="19.8">
      <c r="A92" s="2">
        <v>89</v>
      </c>
      <c r="B92" s="21" t="s">
        <v>173</v>
      </c>
      <c r="C92" s="19" t="s">
        <v>172</v>
      </c>
      <c r="D92" s="19" t="s">
        <v>171</v>
      </c>
      <c r="E92" s="8" t="s">
        <v>20</v>
      </c>
      <c r="F92" s="9">
        <v>9789865535308</v>
      </c>
      <c r="G92" s="20">
        <v>1</v>
      </c>
      <c r="H92" s="20">
        <v>380</v>
      </c>
      <c r="I92" s="20">
        <f>G92*H92</f>
        <v>380</v>
      </c>
      <c r="J92" s="12" t="s">
        <v>21</v>
      </c>
      <c r="K92" s="12" t="s">
        <v>21</v>
      </c>
      <c r="L92" s="12" t="s">
        <v>21</v>
      </c>
      <c r="M92" s="12"/>
    </row>
    <row r="93" spans="1:13" ht="19.8">
      <c r="A93" s="2">
        <v>90</v>
      </c>
      <c r="B93" s="21" t="s">
        <v>178</v>
      </c>
      <c r="C93" s="19" t="s">
        <v>177</v>
      </c>
      <c r="D93" s="19" t="s">
        <v>88</v>
      </c>
      <c r="E93" s="8" t="s">
        <v>20</v>
      </c>
      <c r="F93" s="9">
        <v>4717211027837</v>
      </c>
      <c r="G93" s="20">
        <v>1</v>
      </c>
      <c r="H93" s="20">
        <v>399</v>
      </c>
      <c r="I93" s="20">
        <f>G93*H93</f>
        <v>399</v>
      </c>
      <c r="J93" s="12" t="s">
        <v>21</v>
      </c>
      <c r="K93" s="12" t="s">
        <v>21</v>
      </c>
      <c r="L93" s="12" t="s">
        <v>21</v>
      </c>
      <c r="M93" s="12"/>
    </row>
    <row r="94" spans="1:13" ht="19.8">
      <c r="A94" s="2">
        <v>91</v>
      </c>
      <c r="B94" s="21" t="s">
        <v>199</v>
      </c>
      <c r="C94" s="19" t="s">
        <v>198</v>
      </c>
      <c r="D94" s="19" t="s">
        <v>197</v>
      </c>
      <c r="E94" s="8" t="s">
        <v>20</v>
      </c>
      <c r="F94" s="9">
        <v>9789864504961</v>
      </c>
      <c r="G94" s="20">
        <v>1</v>
      </c>
      <c r="H94" s="20">
        <v>300</v>
      </c>
      <c r="I94" s="20">
        <f>G94*H94</f>
        <v>300</v>
      </c>
      <c r="J94" s="12" t="s">
        <v>21</v>
      </c>
      <c r="K94" s="12" t="s">
        <v>21</v>
      </c>
      <c r="L94" s="12" t="s">
        <v>21</v>
      </c>
      <c r="M94" s="12"/>
    </row>
    <row r="95" spans="1:13" ht="19.8">
      <c r="A95" s="2">
        <v>92</v>
      </c>
      <c r="B95" s="21" t="s">
        <v>196</v>
      </c>
      <c r="C95" s="19" t="s">
        <v>195</v>
      </c>
      <c r="D95" s="19" t="s">
        <v>194</v>
      </c>
      <c r="E95" s="8" t="s">
        <v>20</v>
      </c>
      <c r="F95" s="9">
        <v>9789869654968</v>
      </c>
      <c r="G95" s="20">
        <v>1</v>
      </c>
      <c r="H95" s="20">
        <v>280</v>
      </c>
      <c r="I95" s="20">
        <f>G95*H95</f>
        <v>280</v>
      </c>
      <c r="J95" s="12" t="s">
        <v>21</v>
      </c>
      <c r="K95" s="12" t="s">
        <v>21</v>
      </c>
      <c r="L95" s="12" t="s">
        <v>21</v>
      </c>
      <c r="M95" s="12"/>
    </row>
    <row r="96" spans="1:13" ht="19.8">
      <c r="A96" s="2">
        <v>93</v>
      </c>
      <c r="B96" s="21" t="s">
        <v>180</v>
      </c>
      <c r="C96" s="19" t="s">
        <v>179</v>
      </c>
      <c r="D96" s="19" t="s">
        <v>115</v>
      </c>
      <c r="E96" s="8" t="s">
        <v>20</v>
      </c>
      <c r="F96" s="9">
        <v>9789865255817</v>
      </c>
      <c r="G96" s="20">
        <v>1</v>
      </c>
      <c r="H96" s="20">
        <v>300</v>
      </c>
      <c r="I96" s="20">
        <f>G96*H96</f>
        <v>300</v>
      </c>
      <c r="J96" s="12" t="s">
        <v>21</v>
      </c>
      <c r="K96" s="12" t="s">
        <v>21</v>
      </c>
      <c r="L96" s="12" t="s">
        <v>21</v>
      </c>
      <c r="M96" s="12"/>
    </row>
    <row r="97" spans="1:13" ht="32.4">
      <c r="A97" s="2">
        <v>94</v>
      </c>
      <c r="B97" s="18" t="s">
        <v>191</v>
      </c>
      <c r="C97" s="19" t="s">
        <v>190</v>
      </c>
      <c r="D97" s="19" t="s">
        <v>189</v>
      </c>
      <c r="E97" s="8" t="s">
        <v>20</v>
      </c>
      <c r="F97" s="9">
        <v>9789866220500</v>
      </c>
      <c r="G97" s="20">
        <v>1</v>
      </c>
      <c r="H97" s="20">
        <v>499</v>
      </c>
      <c r="I97" s="20">
        <f>G97*H97</f>
        <v>499</v>
      </c>
      <c r="J97" s="12" t="s">
        <v>21</v>
      </c>
      <c r="K97" s="12" t="s">
        <v>21</v>
      </c>
      <c r="L97" s="12" t="s">
        <v>21</v>
      </c>
      <c r="M97" s="12"/>
    </row>
    <row r="98" spans="1:13" ht="19.8">
      <c r="A98" s="2">
        <v>95</v>
      </c>
      <c r="B98" s="18" t="s">
        <v>188</v>
      </c>
      <c r="C98" s="19" t="s">
        <v>187</v>
      </c>
      <c r="D98" s="19" t="s">
        <v>186</v>
      </c>
      <c r="E98" s="8" t="s">
        <v>185</v>
      </c>
      <c r="F98" s="9">
        <v>9789864084623</v>
      </c>
      <c r="G98" s="20">
        <v>1</v>
      </c>
      <c r="H98" s="20">
        <v>650</v>
      </c>
      <c r="I98" s="20">
        <f>G98*H98</f>
        <v>650</v>
      </c>
      <c r="J98" s="12" t="s">
        <v>21</v>
      </c>
      <c r="K98" s="12" t="s">
        <v>21</v>
      </c>
      <c r="L98" s="12" t="s">
        <v>21</v>
      </c>
      <c r="M98" s="12"/>
    </row>
    <row r="99" spans="1:13" ht="19.8">
      <c r="A99" s="2">
        <v>96</v>
      </c>
      <c r="B99" s="21" t="s">
        <v>184</v>
      </c>
      <c r="C99" s="19" t="s">
        <v>183</v>
      </c>
      <c r="D99" s="19" t="s">
        <v>182</v>
      </c>
      <c r="E99" s="8" t="s">
        <v>181</v>
      </c>
      <c r="F99" s="9">
        <v>9789620869518</v>
      </c>
      <c r="G99" s="20">
        <v>1</v>
      </c>
      <c r="H99" s="20">
        <v>400</v>
      </c>
      <c r="I99" s="20">
        <f>G99*H99</f>
        <v>400</v>
      </c>
      <c r="J99" s="12" t="s">
        <v>21</v>
      </c>
      <c r="K99" s="12" t="s">
        <v>21</v>
      </c>
      <c r="L99" s="12" t="s">
        <v>21</v>
      </c>
      <c r="M99" s="12"/>
    </row>
    <row r="100" spans="1:13" ht="19.8">
      <c r="A100" s="2">
        <v>97</v>
      </c>
      <c r="B100" s="21" t="s">
        <v>200</v>
      </c>
      <c r="C100" s="19" t="s">
        <v>193</v>
      </c>
      <c r="D100" s="19" t="s">
        <v>192</v>
      </c>
      <c r="E100" s="8" t="s">
        <v>20</v>
      </c>
      <c r="F100" s="9">
        <v>9789862104668</v>
      </c>
      <c r="G100" s="20">
        <v>1</v>
      </c>
      <c r="H100" s="20">
        <v>1160</v>
      </c>
      <c r="I100" s="20">
        <f>G100*H100</f>
        <v>1160</v>
      </c>
      <c r="J100" s="12" t="s">
        <v>31</v>
      </c>
      <c r="K100" s="12" t="s">
        <v>21</v>
      </c>
      <c r="L100" s="12" t="s">
        <v>21</v>
      </c>
      <c r="M100" s="12"/>
    </row>
    <row r="101" spans="1:13" ht="19.8">
      <c r="A101" s="2">
        <v>98</v>
      </c>
      <c r="B101" s="21" t="s">
        <v>205</v>
      </c>
      <c r="C101" s="19" t="s">
        <v>204</v>
      </c>
      <c r="D101" s="19" t="s">
        <v>115</v>
      </c>
      <c r="E101" s="8" t="s">
        <v>20</v>
      </c>
      <c r="F101" s="9">
        <v>9789864791286</v>
      </c>
      <c r="G101" s="20">
        <v>1</v>
      </c>
      <c r="H101" s="20">
        <v>1200</v>
      </c>
      <c r="I101" s="20">
        <f>G101*H101</f>
        <v>1200</v>
      </c>
      <c r="J101" s="12" t="s">
        <v>31</v>
      </c>
      <c r="K101" s="12" t="s">
        <v>21</v>
      </c>
      <c r="L101" s="12" t="s">
        <v>21</v>
      </c>
      <c r="M101" s="12"/>
    </row>
    <row r="102" spans="1:13" ht="19.8">
      <c r="A102" s="2">
        <v>99</v>
      </c>
      <c r="B102" s="21" t="s">
        <v>203</v>
      </c>
      <c r="C102" s="19" t="s">
        <v>202</v>
      </c>
      <c r="D102" s="19" t="s">
        <v>201</v>
      </c>
      <c r="E102" s="8" t="s">
        <v>20</v>
      </c>
      <c r="F102" s="9">
        <v>9789864293933</v>
      </c>
      <c r="G102" s="20">
        <v>1</v>
      </c>
      <c r="H102" s="20">
        <v>450</v>
      </c>
      <c r="I102" s="20">
        <f>G102*H102</f>
        <v>450</v>
      </c>
      <c r="J102" s="12" t="s">
        <v>31</v>
      </c>
      <c r="K102" s="12" t="s">
        <v>21</v>
      </c>
      <c r="L102" s="12" t="s">
        <v>21</v>
      </c>
      <c r="M102" s="12"/>
    </row>
    <row r="103" spans="1:13" ht="19.8">
      <c r="A103" s="2">
        <v>100</v>
      </c>
      <c r="B103" s="21" t="s">
        <v>208</v>
      </c>
      <c r="C103" s="19" t="s">
        <v>207</v>
      </c>
      <c r="D103" s="19" t="s">
        <v>206</v>
      </c>
      <c r="E103" s="8" t="s">
        <v>20</v>
      </c>
      <c r="F103" s="9">
        <v>9789865947095</v>
      </c>
      <c r="G103" s="20">
        <v>1</v>
      </c>
      <c r="H103" s="20">
        <v>1100</v>
      </c>
      <c r="I103" s="20">
        <f>G103*H103</f>
        <v>1100</v>
      </c>
      <c r="J103" s="12" t="s">
        <v>31</v>
      </c>
      <c r="K103" s="12" t="s">
        <v>21</v>
      </c>
      <c r="L103" s="12" t="s">
        <v>21</v>
      </c>
      <c r="M103" s="12"/>
    </row>
    <row r="104" spans="1:13" ht="19.8">
      <c r="A104" s="2">
        <v>101</v>
      </c>
      <c r="B104" s="21" t="s">
        <v>211</v>
      </c>
      <c r="C104" s="19" t="s">
        <v>210</v>
      </c>
      <c r="D104" s="19" t="s">
        <v>209</v>
      </c>
      <c r="E104" s="8" t="s">
        <v>20</v>
      </c>
      <c r="F104" s="9">
        <v>9789573335566</v>
      </c>
      <c r="G104" s="20">
        <v>1</v>
      </c>
      <c r="H104" s="20">
        <v>4946</v>
      </c>
      <c r="I104" s="20">
        <f>G104*H104</f>
        <v>4946</v>
      </c>
      <c r="J104" s="12" t="s">
        <v>31</v>
      </c>
      <c r="K104" s="12" t="s">
        <v>21</v>
      </c>
      <c r="L104" s="12" t="s">
        <v>21</v>
      </c>
      <c r="M104" s="12"/>
    </row>
    <row r="105" spans="1:13" ht="19.8">
      <c r="A105" s="2">
        <v>102</v>
      </c>
      <c r="B105" s="21" t="s">
        <v>219</v>
      </c>
      <c r="C105" s="19" t="s">
        <v>213</v>
      </c>
      <c r="D105" s="19" t="s">
        <v>212</v>
      </c>
      <c r="E105" s="8" t="s">
        <v>20</v>
      </c>
      <c r="F105" s="9">
        <v>9789865529871</v>
      </c>
      <c r="G105" s="20">
        <v>1</v>
      </c>
      <c r="H105" s="20">
        <v>250</v>
      </c>
      <c r="I105" s="20">
        <f>G105*H105</f>
        <v>250</v>
      </c>
      <c r="J105" s="12" t="s">
        <v>21</v>
      </c>
      <c r="K105" s="12" t="s">
        <v>21</v>
      </c>
      <c r="L105" s="12" t="s">
        <v>21</v>
      </c>
      <c r="M105" s="12"/>
    </row>
    <row r="106" spans="1:13" ht="19.8">
      <c r="A106" s="2">
        <v>103</v>
      </c>
      <c r="B106" s="21" t="s">
        <v>218</v>
      </c>
      <c r="C106" s="19" t="s">
        <v>213</v>
      </c>
      <c r="D106" s="19" t="s">
        <v>212</v>
      </c>
      <c r="E106" s="8" t="s">
        <v>20</v>
      </c>
      <c r="F106" s="9">
        <v>9789869990448</v>
      </c>
      <c r="G106" s="20">
        <v>1</v>
      </c>
      <c r="H106" s="20">
        <v>250</v>
      </c>
      <c r="I106" s="20">
        <f>G106*H106</f>
        <v>250</v>
      </c>
      <c r="J106" s="12" t="s">
        <v>21</v>
      </c>
      <c r="K106" s="12" t="s">
        <v>21</v>
      </c>
      <c r="L106" s="12" t="s">
        <v>21</v>
      </c>
      <c r="M106" s="12"/>
    </row>
    <row r="107" spans="1:13" ht="19.8">
      <c r="A107" s="2">
        <v>104</v>
      </c>
      <c r="B107" s="21" t="s">
        <v>217</v>
      </c>
      <c r="C107" s="19" t="s">
        <v>213</v>
      </c>
      <c r="D107" s="19" t="s">
        <v>212</v>
      </c>
      <c r="E107" s="8" t="s">
        <v>20</v>
      </c>
      <c r="F107" s="9">
        <v>9786263200418</v>
      </c>
      <c r="G107" s="20">
        <v>1</v>
      </c>
      <c r="H107" s="20">
        <v>250</v>
      </c>
      <c r="I107" s="20">
        <f>G107*H107</f>
        <v>250</v>
      </c>
      <c r="J107" s="12" t="s">
        <v>21</v>
      </c>
      <c r="K107" s="12" t="s">
        <v>21</v>
      </c>
      <c r="L107" s="12" t="s">
        <v>21</v>
      </c>
      <c r="M107" s="12"/>
    </row>
    <row r="108" spans="1:13" ht="19.8">
      <c r="A108" s="2">
        <v>105</v>
      </c>
      <c r="B108" s="21" t="s">
        <v>216</v>
      </c>
      <c r="C108" s="19" t="s">
        <v>213</v>
      </c>
      <c r="D108" s="19" t="s">
        <v>212</v>
      </c>
      <c r="E108" s="8" t="s">
        <v>20</v>
      </c>
      <c r="F108" s="9">
        <v>9786263201453</v>
      </c>
      <c r="G108" s="20">
        <v>1</v>
      </c>
      <c r="H108" s="20">
        <v>250</v>
      </c>
      <c r="I108" s="20">
        <f>G108*H108</f>
        <v>250</v>
      </c>
      <c r="J108" s="12" t="s">
        <v>21</v>
      </c>
      <c r="K108" s="12" t="s">
        <v>21</v>
      </c>
      <c r="L108" s="12" t="s">
        <v>21</v>
      </c>
      <c r="M108" s="12"/>
    </row>
    <row r="109" spans="1:13" ht="19.8">
      <c r="A109" s="2">
        <v>106</v>
      </c>
      <c r="B109" s="21" t="s">
        <v>215</v>
      </c>
      <c r="C109" s="19" t="s">
        <v>213</v>
      </c>
      <c r="D109" s="19" t="s">
        <v>212</v>
      </c>
      <c r="E109" s="8" t="s">
        <v>20</v>
      </c>
      <c r="F109" s="9">
        <v>9789861776798</v>
      </c>
      <c r="G109" s="21">
        <v>1</v>
      </c>
      <c r="H109" s="21">
        <v>1500</v>
      </c>
      <c r="I109" s="21">
        <f>G109*H109</f>
        <v>1500</v>
      </c>
      <c r="J109" s="12" t="s">
        <v>31</v>
      </c>
      <c r="K109" s="12" t="s">
        <v>21</v>
      </c>
      <c r="L109" s="12" t="s">
        <v>21</v>
      </c>
      <c r="M109" s="12"/>
    </row>
    <row r="110" spans="1:13" ht="19.8">
      <c r="A110" s="2">
        <v>107</v>
      </c>
      <c r="B110" s="21" t="s">
        <v>214</v>
      </c>
      <c r="C110" s="19" t="s">
        <v>213</v>
      </c>
      <c r="D110" s="19" t="s">
        <v>212</v>
      </c>
      <c r="E110" s="8" t="s">
        <v>20</v>
      </c>
      <c r="F110" s="9">
        <v>9789864438754</v>
      </c>
      <c r="G110" s="21">
        <v>1</v>
      </c>
      <c r="H110" s="21">
        <v>1500</v>
      </c>
      <c r="I110" s="21">
        <f>G110*H110</f>
        <v>1500</v>
      </c>
      <c r="J110" s="12" t="s">
        <v>31</v>
      </c>
      <c r="K110" s="12" t="s">
        <v>21</v>
      </c>
      <c r="L110" s="12" t="s">
        <v>21</v>
      </c>
      <c r="M110" s="12"/>
    </row>
    <row r="111" spans="1:13" ht="19.8">
      <c r="A111" s="2">
        <v>108</v>
      </c>
      <c r="B111" s="29" t="s">
        <v>220</v>
      </c>
      <c r="C111" s="7" t="s">
        <v>221</v>
      </c>
      <c r="D111" s="19" t="s">
        <v>88</v>
      </c>
      <c r="E111" s="8" t="s">
        <v>20</v>
      </c>
      <c r="F111" s="9">
        <v>9789862411209</v>
      </c>
      <c r="G111" s="10">
        <v>1</v>
      </c>
      <c r="H111" s="11">
        <v>1000</v>
      </c>
      <c r="I111" s="30">
        <f>G111*H111</f>
        <v>1000</v>
      </c>
      <c r="J111" s="12" t="s">
        <v>31</v>
      </c>
      <c r="K111" s="12" t="s">
        <v>21</v>
      </c>
      <c r="L111" s="12" t="s">
        <v>21</v>
      </c>
      <c r="M111" s="12"/>
    </row>
    <row r="112" spans="1:13" ht="19.8">
      <c r="A112" s="2">
        <v>109</v>
      </c>
      <c r="B112" s="21" t="s">
        <v>230</v>
      </c>
      <c r="C112" s="19" t="s">
        <v>229</v>
      </c>
      <c r="D112" s="19" t="s">
        <v>228</v>
      </c>
      <c r="E112" s="8" t="s">
        <v>20</v>
      </c>
      <c r="F112" s="9">
        <v>9789570841008</v>
      </c>
      <c r="G112" s="20">
        <v>1</v>
      </c>
      <c r="H112" s="20">
        <v>1260</v>
      </c>
      <c r="I112" s="20">
        <f>G112*H112</f>
        <v>1260</v>
      </c>
      <c r="J112" s="12" t="s">
        <v>31</v>
      </c>
      <c r="K112" s="12" t="s">
        <v>21</v>
      </c>
      <c r="L112" s="12" t="s">
        <v>21</v>
      </c>
      <c r="M112" s="12"/>
    </row>
    <row r="113" spans="1:13" ht="32.4">
      <c r="A113" s="2">
        <v>110</v>
      </c>
      <c r="B113" s="18" t="s">
        <v>227</v>
      </c>
      <c r="C113" s="19" t="s">
        <v>226</v>
      </c>
      <c r="D113" s="19" t="s">
        <v>225</v>
      </c>
      <c r="E113" s="8" t="s">
        <v>20</v>
      </c>
      <c r="F113" s="9">
        <v>9789864893270</v>
      </c>
      <c r="G113" s="20">
        <v>1</v>
      </c>
      <c r="H113" s="20">
        <v>1260</v>
      </c>
      <c r="I113" s="20">
        <f>G113*H113</f>
        <v>1260</v>
      </c>
      <c r="J113" s="12" t="s">
        <v>31</v>
      </c>
      <c r="K113" s="12" t="s">
        <v>21</v>
      </c>
      <c r="L113" s="12" t="s">
        <v>21</v>
      </c>
      <c r="M113" s="12"/>
    </row>
    <row r="114" spans="1:13" ht="19.8">
      <c r="A114" s="2">
        <v>111</v>
      </c>
      <c r="B114" s="21" t="s">
        <v>224</v>
      </c>
      <c r="C114" s="19" t="s">
        <v>223</v>
      </c>
      <c r="D114" s="19" t="s">
        <v>222</v>
      </c>
      <c r="E114" s="8" t="s">
        <v>20</v>
      </c>
      <c r="F114" s="9">
        <v>9789573265962</v>
      </c>
      <c r="G114" s="20">
        <v>1</v>
      </c>
      <c r="H114" s="20">
        <v>1495</v>
      </c>
      <c r="I114" s="20">
        <f>G114*H114</f>
        <v>1495</v>
      </c>
      <c r="J114" s="12" t="s">
        <v>31</v>
      </c>
      <c r="K114" s="12" t="s">
        <v>21</v>
      </c>
      <c r="L114" s="12" t="s">
        <v>21</v>
      </c>
      <c r="M114" s="12"/>
    </row>
    <row r="115" spans="1:13" ht="113.4">
      <c r="A115" s="2">
        <v>112</v>
      </c>
      <c r="B115" s="29" t="s">
        <v>232</v>
      </c>
      <c r="C115" s="7" t="s">
        <v>231</v>
      </c>
      <c r="D115" s="19" t="s">
        <v>115</v>
      </c>
      <c r="E115" s="8" t="s">
        <v>20</v>
      </c>
      <c r="F115" s="9">
        <v>9789865252038</v>
      </c>
      <c r="G115" s="20">
        <v>1</v>
      </c>
      <c r="H115" s="20">
        <v>1440</v>
      </c>
      <c r="I115" s="20">
        <f>G115*H115</f>
        <v>1440</v>
      </c>
      <c r="J115" s="12" t="s">
        <v>31</v>
      </c>
      <c r="K115" s="12" t="s">
        <v>21</v>
      </c>
      <c r="L115" s="12" t="s">
        <v>21</v>
      </c>
      <c r="M115" s="12"/>
    </row>
    <row r="116" spans="1:13" ht="32.4">
      <c r="A116" s="2">
        <v>113</v>
      </c>
      <c r="B116" s="18" t="s">
        <v>234</v>
      </c>
      <c r="C116" s="7" t="s">
        <v>233</v>
      </c>
      <c r="D116" s="19" t="s">
        <v>225</v>
      </c>
      <c r="E116" s="8" t="s">
        <v>20</v>
      </c>
      <c r="F116" s="9">
        <v>9789864897162</v>
      </c>
      <c r="G116" s="20">
        <v>1</v>
      </c>
      <c r="H116" s="20">
        <v>780</v>
      </c>
      <c r="I116" s="20">
        <f>G116*H116</f>
        <v>780</v>
      </c>
      <c r="J116" s="12" t="s">
        <v>31</v>
      </c>
      <c r="K116" s="12" t="s">
        <v>21</v>
      </c>
      <c r="L116" s="12" t="s">
        <v>21</v>
      </c>
      <c r="M116" s="12"/>
    </row>
    <row r="117" spans="1:13" ht="55.2" customHeight="1">
      <c r="A117" s="2">
        <v>114</v>
      </c>
      <c r="B117" s="29" t="s">
        <v>236</v>
      </c>
      <c r="C117" s="19" t="s">
        <v>235</v>
      </c>
      <c r="D117" s="19" t="s">
        <v>88</v>
      </c>
      <c r="E117" s="8" t="s">
        <v>20</v>
      </c>
      <c r="F117" s="9">
        <v>471721103302</v>
      </c>
      <c r="G117" s="20">
        <v>1</v>
      </c>
      <c r="H117" s="20">
        <v>800</v>
      </c>
      <c r="I117" s="20">
        <f>G117*H117</f>
        <v>800</v>
      </c>
      <c r="J117" s="12" t="s">
        <v>31</v>
      </c>
      <c r="K117" s="12" t="s">
        <v>21</v>
      </c>
      <c r="L117" s="12" t="s">
        <v>21</v>
      </c>
      <c r="M117" s="12"/>
    </row>
    <row r="118" spans="1:13" ht="19.8">
      <c r="A118" s="2">
        <v>115</v>
      </c>
      <c r="B118" s="21" t="s">
        <v>239</v>
      </c>
      <c r="C118" s="19" t="s">
        <v>238</v>
      </c>
      <c r="D118" s="19" t="s">
        <v>237</v>
      </c>
      <c r="E118" s="8" t="s">
        <v>20</v>
      </c>
      <c r="F118" s="9">
        <v>9789865253943</v>
      </c>
      <c r="G118" s="20">
        <v>1</v>
      </c>
      <c r="H118" s="20">
        <v>5968</v>
      </c>
      <c r="I118" s="20">
        <f>G118*H118</f>
        <v>5968</v>
      </c>
      <c r="J118" s="12" t="s">
        <v>31</v>
      </c>
      <c r="K118" s="12" t="s">
        <v>21</v>
      </c>
      <c r="L118" s="12" t="s">
        <v>21</v>
      </c>
      <c r="M118" s="12"/>
    </row>
    <row r="119" spans="1:13" ht="19.8">
      <c r="A119" s="2" t="s">
        <v>11</v>
      </c>
      <c r="B119" s="1"/>
      <c r="C119" s="1"/>
      <c r="D119" s="1"/>
      <c r="E119" s="2"/>
      <c r="F119" s="2"/>
      <c r="G119" s="5">
        <f>SUM(G4:G118)</f>
        <v>115</v>
      </c>
      <c r="H119" s="5">
        <f>SUM(H4:H118)</f>
        <v>66902</v>
      </c>
      <c r="I119" s="5"/>
      <c r="J119" s="1"/>
      <c r="K119" s="1"/>
      <c r="L119" s="1"/>
      <c r="M119" s="1"/>
    </row>
    <row r="120" spans="1:13" ht="270" customHeight="1">
      <c r="A120" s="15" t="s">
        <v>14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 ht="82.5" customHeight="1">
      <c r="A121" s="17" t="s">
        <v>240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</sheetData>
  <mergeCells count="4">
    <mergeCell ref="A120:M120"/>
    <mergeCell ref="A1:M1"/>
    <mergeCell ref="A2:M2"/>
    <mergeCell ref="A121:M121"/>
  </mergeCells>
  <phoneticPr fontId="1" type="noConversion"/>
  <conditionalFormatting sqref="B78">
    <cfRule type="expression" dxfId="2" priority="2" stopIfTrue="1">
      <formula>AND(COUNTIF(#REF!,B78)+COUNTIF($B$2:$B$79,B78)&gt;1,NOT(ISBLANK(B78)))</formula>
    </cfRule>
  </conditionalFormatting>
  <conditionalFormatting sqref="B81:B84">
    <cfRule type="expression" dxfId="1" priority="1" stopIfTrue="1">
      <formula>AND(COUNTIF(#REF!,B81)+COUNTIF($B$2:$B$79,B81)&gt;1,NOT(ISBLANK(B81)))</formula>
    </cfRule>
  </conditionalFormatting>
  <conditionalFormatting sqref="B40:B42">
    <cfRule type="expression" dxfId="0" priority="7" stopIfTrue="1">
      <formula>AND(COUNTIF(#REF!,B40)+COUNTIF($B$2:$B$135,B40)&gt;1,NOT(ISBLANK(B40)))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7" fitToHeight="5" orientation="landscape" r:id="rId1"/>
  <headerFooter>
    <oddFooter>&amp;C第&amp;P頁，共&amp;N頁</oddFooter>
  </headerFooter>
  <ignoredErrors>
    <ignoredError sqref="F36:F42 F16:F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2022-12-25T05:45:28Z</cp:lastPrinted>
  <dcterms:created xsi:type="dcterms:W3CDTF">2012-07-23T02:09:03Z</dcterms:created>
  <dcterms:modified xsi:type="dcterms:W3CDTF">2022-12-25T05:51:50Z</dcterms:modified>
</cp:coreProperties>
</file>